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7860" yWindow="2430" windowWidth="36180" windowHeight="12795" tabRatio="921"/>
  </bookViews>
  <sheets>
    <sheet name="Сводка затрат" sheetId="448" r:id="rId1"/>
    <sheet name="ССР" sheetId="35" r:id="rId2"/>
    <sheet name="ОСР 01-01" sheetId="419" r:id="rId3"/>
    <sheet name="ОСР 02-01" sheetId="412" r:id="rId4"/>
    <sheet name="ОСР 05-01" sheetId="418" r:id="rId5"/>
    <sheet name="ОСР 07-1" sheetId="421" r:id="rId6"/>
    <sheet name="ОСР 09-01" sheetId="414" r:id="rId7"/>
    <sheet name="ОСР 12-01" sheetId="415" r:id="rId8"/>
    <sheet name="Источник ценовой информации" sheetId="407" r:id="rId9"/>
    <sheet name="Стоимость материалов по ТКП" sheetId="408" r:id="rId10"/>
    <sheet name="Лист1" sheetId="420" state="hidden" r:id="rId11"/>
  </sheets>
  <definedNames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a04t">#REF!</definedName>
    <definedName name="Constr" localSheetId="1">ССР!#REF!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OT" localSheetId="1">ССР!#REF!</definedName>
    <definedName name="FOT">#REF!</definedName>
    <definedName name="gggg">#REF!</definedName>
    <definedName name="HEADER_201">#REF!</definedName>
    <definedName name="Ind" localSheetId="1">ССР!#REF!</definedName>
    <definedName name="Obj" localSheetId="1">ССР!#REF!</definedName>
    <definedName name="Obosn" localSheetId="1">ССР!#REF!</definedName>
    <definedName name="SmPr" localSheetId="1">ССР!#REF!</definedName>
    <definedName name="TABLE_FOOTER_201">#REF!</definedName>
    <definedName name="TABLE_HEADER_201">#REF!</definedName>
    <definedName name="TABLE_ROW_201">#REF!</definedName>
    <definedName name="time">#REF!</definedName>
    <definedName name="а">#REF!</definedName>
    <definedName name="ааа">#REF!</definedName>
    <definedName name="График">"Диагр. 4"</definedName>
    <definedName name="дд">#REF!</definedName>
    <definedName name="ДС">#REF!</definedName>
    <definedName name="_xlnm.Print_Titles" localSheetId="1">ССР!$34:$34</definedName>
    <definedName name="зз">#REF!</definedName>
    <definedName name="иии">#REF!</definedName>
    <definedName name="кк">#REF!</definedName>
    <definedName name="ллл">#REF!</definedName>
    <definedName name="Модель2">#REF!</definedName>
    <definedName name="нн">#REF!</definedName>
    <definedName name="_xlnm.Print_Area" localSheetId="0">'Сводка затрат'!$A$1:$C$45</definedName>
    <definedName name="_xlnm.Print_Area" localSheetId="1">ССР!$A$1:$H$103</definedName>
    <definedName name="ооо">#REF!</definedName>
    <definedName name="пп">#REF!</definedName>
    <definedName name="ппп">#REF!</definedName>
    <definedName name="ттт">#REF!</definedName>
    <definedName name="УКС">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48" l="1"/>
  <c r="C17" i="448"/>
  <c r="C16" i="448"/>
  <c r="C15" i="448"/>
  <c r="G18" i="448"/>
  <c r="G43" i="448"/>
  <c r="I42" i="448"/>
  <c r="H42" i="448"/>
  <c r="I41" i="448"/>
  <c r="H41" i="448"/>
  <c r="I40" i="448"/>
  <c r="H40" i="448"/>
  <c r="I39" i="448"/>
  <c r="H39" i="448"/>
  <c r="I38" i="448"/>
  <c r="H38" i="448"/>
  <c r="I37" i="448"/>
  <c r="H37" i="448"/>
  <c r="I36" i="448"/>
  <c r="H36" i="448"/>
  <c r="I35" i="448"/>
  <c r="H35" i="448"/>
  <c r="I34" i="448"/>
  <c r="H34" i="448"/>
  <c r="I33" i="448"/>
  <c r="H33" i="448"/>
  <c r="I32" i="448"/>
  <c r="H32" i="448"/>
  <c r="G22" i="448"/>
  <c r="C21" i="448"/>
  <c r="G99" i="35"/>
  <c r="C42" i="448" l="1"/>
  <c r="C41" i="448"/>
  <c r="C40" i="448"/>
  <c r="C39" i="448"/>
  <c r="C36" i="448"/>
  <c r="C35" i="448"/>
  <c r="C34" i="448"/>
  <c r="C33" i="448"/>
  <c r="C32" i="448"/>
  <c r="C19" i="448"/>
  <c r="C20" i="448" s="1"/>
  <c r="C29" i="448"/>
  <c r="J43" i="448" s="1"/>
  <c r="C38" i="448"/>
  <c r="C37" i="448"/>
  <c r="C25" i="415"/>
  <c r="B25" i="415"/>
  <c r="C18" i="419"/>
  <c r="B18" i="419"/>
  <c r="B39" i="35" s="1"/>
  <c r="F29" i="412"/>
  <c r="F57" i="35" s="1"/>
  <c r="C29" i="412"/>
  <c r="C57" i="35" s="1"/>
  <c r="B29" i="412"/>
  <c r="B57" i="35" s="1"/>
  <c r="C28" i="412"/>
  <c r="C56" i="35" s="1"/>
  <c r="B28" i="412"/>
  <c r="B56" i="35" s="1"/>
  <c r="C27" i="412"/>
  <c r="C55" i="35" s="1"/>
  <c r="B27" i="412"/>
  <c r="B55" i="35" s="1"/>
  <c r="C26" i="412"/>
  <c r="C54" i="35" s="1"/>
  <c r="B26" i="412"/>
  <c r="B54" i="35" s="1"/>
  <c r="G25" i="412"/>
  <c r="C25" i="412"/>
  <c r="C53" i="35" s="1"/>
  <c r="B25" i="412"/>
  <c r="B53" i="35" s="1"/>
  <c r="G24" i="412"/>
  <c r="G42" i="35" s="1"/>
  <c r="C24" i="412"/>
  <c r="C42" i="35" s="1"/>
  <c r="B24" i="412"/>
  <c r="B42" i="35" s="1"/>
  <c r="G20" i="418"/>
  <c r="G61" i="35" s="1"/>
  <c r="G62" i="35" s="1"/>
  <c r="C20" i="418"/>
  <c r="B20" i="418"/>
  <c r="B61" i="35"/>
  <c r="F20" i="421"/>
  <c r="E20" i="421"/>
  <c r="E65" i="35" s="1"/>
  <c r="C20" i="421"/>
  <c r="C65" i="35" s="1"/>
  <c r="B20" i="421"/>
  <c r="B65" i="35" s="1"/>
  <c r="G19" i="421"/>
  <c r="G64" i="35" s="1"/>
  <c r="F19" i="421"/>
  <c r="F64" i="35" s="1"/>
  <c r="E19" i="421"/>
  <c r="E21" i="421" s="1"/>
  <c r="C19" i="421"/>
  <c r="C64" i="35" s="1"/>
  <c r="B19" i="421"/>
  <c r="B64" i="35" s="1"/>
  <c r="B1" i="421"/>
  <c r="F31" i="414"/>
  <c r="F82" i="35" s="1"/>
  <c r="E31" i="414"/>
  <c r="E82" i="35" s="1"/>
  <c r="D31" i="414"/>
  <c r="D82" i="35" s="1"/>
  <c r="C31" i="414"/>
  <c r="C82" i="35" s="1"/>
  <c r="B31" i="414"/>
  <c r="B82" i="35" s="1"/>
  <c r="C30" i="414"/>
  <c r="C81" i="35" s="1"/>
  <c r="B30" i="414"/>
  <c r="B81" i="35" s="1"/>
  <c r="C29" i="414"/>
  <c r="C80" i="35" s="1"/>
  <c r="B29" i="414"/>
  <c r="B80" i="35" s="1"/>
  <c r="C28" i="414"/>
  <c r="C79" i="35" s="1"/>
  <c r="B28" i="414"/>
  <c r="B79" i="35" s="1"/>
  <c r="F27" i="414"/>
  <c r="E27" i="414"/>
  <c r="E78" i="35"/>
  <c r="D27" i="414"/>
  <c r="D78" i="35" s="1"/>
  <c r="C27" i="414"/>
  <c r="C78" i="35" s="1"/>
  <c r="B27" i="414"/>
  <c r="B78" i="35" s="1"/>
  <c r="F26" i="414"/>
  <c r="F77" i="35" s="1"/>
  <c r="E26" i="414"/>
  <c r="E77" i="35" s="1"/>
  <c r="D26" i="414"/>
  <c r="D77" i="35" s="1"/>
  <c r="C26" i="414"/>
  <c r="C77" i="35" s="1"/>
  <c r="B26" i="414"/>
  <c r="B77" i="35" s="1"/>
  <c r="F25" i="414"/>
  <c r="E25" i="414"/>
  <c r="E76" i="35" s="1"/>
  <c r="D25" i="414"/>
  <c r="D76" i="35" s="1"/>
  <c r="C25" i="414"/>
  <c r="C76" i="35" s="1"/>
  <c r="B25" i="414"/>
  <c r="B76" i="35" s="1"/>
  <c r="F32" i="415"/>
  <c r="E32" i="415"/>
  <c r="D32" i="415"/>
  <c r="C32" i="415"/>
  <c r="B32" i="415"/>
  <c r="C31" i="415"/>
  <c r="B31" i="415"/>
  <c r="C30" i="415"/>
  <c r="B30" i="415"/>
  <c r="C29" i="415"/>
  <c r="B29" i="415"/>
  <c r="C28" i="415"/>
  <c r="B28" i="415"/>
  <c r="F27" i="415"/>
  <c r="E27" i="415"/>
  <c r="D27" i="415"/>
  <c r="C27" i="415"/>
  <c r="B27" i="415"/>
  <c r="F26" i="415"/>
  <c r="E26" i="415"/>
  <c r="D26" i="415"/>
  <c r="C26" i="415"/>
  <c r="B26" i="415"/>
  <c r="F25" i="415"/>
  <c r="E25" i="415"/>
  <c r="D25" i="415"/>
  <c r="G282" i="407"/>
  <c r="K285" i="407" s="1"/>
  <c r="I277" i="407"/>
  <c r="C277" i="407"/>
  <c r="G272" i="407"/>
  <c r="H272" i="407" s="1"/>
  <c r="G267" i="407"/>
  <c r="K270" i="407" s="1"/>
  <c r="G20" i="421" s="1"/>
  <c r="G65" i="35" s="1"/>
  <c r="I262" i="407"/>
  <c r="I272" i="407" s="1"/>
  <c r="G262" i="407"/>
  <c r="K265" i="407" s="1"/>
  <c r="G29" i="412" s="1"/>
  <c r="G57" i="35" s="1"/>
  <c r="K260" i="407"/>
  <c r="K261" i="407" s="1"/>
  <c r="H257" i="407"/>
  <c r="H245" i="407"/>
  <c r="G31" i="415" s="1"/>
  <c r="E236" i="407"/>
  <c r="H236" i="407" s="1"/>
  <c r="H233" i="407"/>
  <c r="G30" i="414" s="1"/>
  <c r="G81" i="35" s="1"/>
  <c r="E224" i="407"/>
  <c r="G229" i="407" s="1"/>
  <c r="H218" i="407"/>
  <c r="E28" i="412" s="1"/>
  <c r="E56" i="35" s="1"/>
  <c r="H219" i="407"/>
  <c r="F28" i="412" s="1"/>
  <c r="F56" i="35" s="1"/>
  <c r="E211" i="407"/>
  <c r="G216" i="407" s="1"/>
  <c r="D19" i="408"/>
  <c r="G19" i="408" s="1"/>
  <c r="D18" i="408"/>
  <c r="G18" i="408" s="1"/>
  <c r="H244" i="407"/>
  <c r="F31" i="415" s="1"/>
  <c r="H243" i="407"/>
  <c r="E31" i="415" s="1"/>
  <c r="H242" i="407"/>
  <c r="H232" i="407"/>
  <c r="F30" i="414" s="1"/>
  <c r="F81" i="35" s="1"/>
  <c r="H231" i="407"/>
  <c r="E30" i="414" s="1"/>
  <c r="E81" i="35" s="1"/>
  <c r="H230" i="407"/>
  <c r="D30" i="414" s="1"/>
  <c r="H220" i="407"/>
  <c r="G28" i="412" s="1"/>
  <c r="G56" i="35" s="1"/>
  <c r="H217" i="407"/>
  <c r="D28" i="412" s="1"/>
  <c r="H206" i="407"/>
  <c r="G30" i="415" s="1"/>
  <c r="E197" i="407"/>
  <c r="H197" i="407" s="1"/>
  <c r="H205" i="407"/>
  <c r="F30" i="415" s="1"/>
  <c r="H204" i="407"/>
  <c r="E30" i="415" s="1"/>
  <c r="H203" i="407"/>
  <c r="D30" i="415" s="1"/>
  <c r="G184" i="407"/>
  <c r="H193" i="407" s="1"/>
  <c r="E184" i="407"/>
  <c r="E189" i="407" s="1"/>
  <c r="H179" i="407"/>
  <c r="G29" i="415" s="1"/>
  <c r="E170" i="407"/>
  <c r="G175" i="407" s="1"/>
  <c r="H166" i="407"/>
  <c r="G29" i="414" s="1"/>
  <c r="G80" i="35" s="1"/>
  <c r="E157" i="407"/>
  <c r="G162" i="407" s="1"/>
  <c r="H178" i="407"/>
  <c r="F29" i="415"/>
  <c r="H177" i="407"/>
  <c r="E29" i="415" s="1"/>
  <c r="H176" i="407"/>
  <c r="D29" i="415" s="1"/>
  <c r="H165" i="407"/>
  <c r="F29" i="414" s="1"/>
  <c r="F80" i="35" s="1"/>
  <c r="H164" i="407"/>
  <c r="E29" i="414" s="1"/>
  <c r="H163" i="407"/>
  <c r="D29" i="414" s="1"/>
  <c r="D80" i="35" s="1"/>
  <c r="H151" i="407"/>
  <c r="H153" i="407"/>
  <c r="H152" i="407"/>
  <c r="H150" i="407"/>
  <c r="H143" i="407"/>
  <c r="D31" i="415"/>
  <c r="G277" i="407"/>
  <c r="H277" i="407" s="1"/>
  <c r="H267" i="407"/>
  <c r="I282" i="407"/>
  <c r="K263" i="407"/>
  <c r="E29" i="412" s="1"/>
  <c r="E57" i="35" s="1"/>
  <c r="H180" i="407"/>
  <c r="H130" i="407"/>
  <c r="G28" i="415" s="1"/>
  <c r="E121" i="407"/>
  <c r="G126" i="407"/>
  <c r="E93" i="407"/>
  <c r="H93" i="407" s="1"/>
  <c r="H117" i="407"/>
  <c r="G28" i="414" s="1"/>
  <c r="G79" i="35" s="1"/>
  <c r="E108" i="407"/>
  <c r="G113" i="407" s="1"/>
  <c r="H101" i="407"/>
  <c r="F27" i="412" s="1"/>
  <c r="F55" i="35" s="1"/>
  <c r="H100" i="407"/>
  <c r="E27" i="412" s="1"/>
  <c r="E55" i="35" s="1"/>
  <c r="D13" i="408"/>
  <c r="G13" i="408" s="1"/>
  <c r="G12" i="408"/>
  <c r="D12" i="408"/>
  <c r="D11" i="408"/>
  <c r="G11" i="408" s="1"/>
  <c r="H129" i="407"/>
  <c r="F28" i="415" s="1"/>
  <c r="H128" i="407"/>
  <c r="E28" i="415" s="1"/>
  <c r="H127" i="407"/>
  <c r="D28" i="415" s="1"/>
  <c r="H116" i="407"/>
  <c r="F28" i="414" s="1"/>
  <c r="F79" i="35" s="1"/>
  <c r="H115" i="407"/>
  <c r="E28" i="414" s="1"/>
  <c r="E79" i="35" s="1"/>
  <c r="H114" i="407"/>
  <c r="D28" i="414" s="1"/>
  <c r="H102" i="407"/>
  <c r="G27" i="412" s="1"/>
  <c r="G55" i="35" s="1"/>
  <c r="H99" i="407"/>
  <c r="D27" i="412" s="1"/>
  <c r="G7" i="408"/>
  <c r="G6" i="408"/>
  <c r="G5" i="408"/>
  <c r="D4" i="408"/>
  <c r="G4" i="408" s="1"/>
  <c r="K80" i="407"/>
  <c r="G27" i="415" s="1"/>
  <c r="E77" i="407"/>
  <c r="H77" i="407" s="1"/>
  <c r="K75" i="407"/>
  <c r="K76" i="407" s="1"/>
  <c r="E72" i="407"/>
  <c r="H72" i="407" s="1"/>
  <c r="K70" i="407"/>
  <c r="K67" i="407"/>
  <c r="E67" i="407"/>
  <c r="H67" i="407" s="1"/>
  <c r="K64" i="407"/>
  <c r="K63" i="407"/>
  <c r="E62" i="407"/>
  <c r="H62" i="407" s="1"/>
  <c r="K60" i="407"/>
  <c r="G26" i="412" s="1"/>
  <c r="K59" i="407"/>
  <c r="F26" i="412" s="1"/>
  <c r="F54" i="35" s="1"/>
  <c r="K58" i="407"/>
  <c r="E26" i="412" s="1"/>
  <c r="K57" i="407"/>
  <c r="D26" i="412" s="1"/>
  <c r="D54" i="35" s="1"/>
  <c r="E57" i="407"/>
  <c r="H57" i="407" s="1"/>
  <c r="K55" i="407"/>
  <c r="G18" i="419" s="1"/>
  <c r="K54" i="407"/>
  <c r="F18" i="419" s="1"/>
  <c r="K53" i="407"/>
  <c r="E18" i="419" s="1"/>
  <c r="K52" i="407"/>
  <c r="D18" i="419" s="1"/>
  <c r="E52" i="407"/>
  <c r="H52" i="407" s="1"/>
  <c r="K46" i="407"/>
  <c r="K47" i="407" s="1"/>
  <c r="E43" i="407"/>
  <c r="H43" i="407" s="1"/>
  <c r="K41" i="407"/>
  <c r="G26" i="414" s="1"/>
  <c r="E38" i="407"/>
  <c r="H38" i="407" s="1"/>
  <c r="K35" i="407"/>
  <c r="F25" i="412" s="1"/>
  <c r="F53" i="35" s="1"/>
  <c r="K34" i="407"/>
  <c r="E25" i="412" s="1"/>
  <c r="E53" i="35" s="1"/>
  <c r="K33" i="407"/>
  <c r="D25" i="412" s="1"/>
  <c r="E33" i="407"/>
  <c r="H33" i="407" s="1"/>
  <c r="K61" i="407"/>
  <c r="H121" i="407"/>
  <c r="K27" i="407"/>
  <c r="G25" i="415" s="1"/>
  <c r="E24" i="407"/>
  <c r="H24" i="407" s="1"/>
  <c r="K22" i="407"/>
  <c r="G25" i="414" s="1"/>
  <c r="E19" i="407"/>
  <c r="H19" i="407" s="1"/>
  <c r="K14" i="407"/>
  <c r="D19" i="421" s="1"/>
  <c r="E14" i="407"/>
  <c r="H14" i="407" s="1"/>
  <c r="K11" i="407"/>
  <c r="F20" i="418" s="1"/>
  <c r="K10" i="407"/>
  <c r="E20" i="418" s="1"/>
  <c r="K9" i="407"/>
  <c r="E9" i="407"/>
  <c r="H9" i="407" s="1"/>
  <c r="K6" i="407"/>
  <c r="F24" i="412" s="1"/>
  <c r="K5" i="407"/>
  <c r="E24" i="412" s="1"/>
  <c r="K4" i="407"/>
  <c r="D24" i="412" s="1"/>
  <c r="E4" i="407"/>
  <c r="H4" i="407" s="1"/>
  <c r="C39" i="35"/>
  <c r="B1" i="419"/>
  <c r="C61" i="35"/>
  <c r="B1" i="418"/>
  <c r="B2" i="412"/>
  <c r="F88" i="35"/>
  <c r="E88" i="35"/>
  <c r="E92" i="35" s="1"/>
  <c r="D88" i="35"/>
  <c r="D92" i="35" s="1"/>
  <c r="H75" i="35"/>
  <c r="B2" i="415"/>
  <c r="B2" i="414"/>
  <c r="G53" i="35"/>
  <c r="F76" i="35"/>
  <c r="C31" i="448" l="1"/>
  <c r="C43" i="448" s="1"/>
  <c r="G20" i="448"/>
  <c r="C30" i="448"/>
  <c r="K43" i="448" s="1"/>
  <c r="H28" i="412"/>
  <c r="H108" i="407"/>
  <c r="H282" i="407"/>
  <c r="K18" i="407"/>
  <c r="H30" i="415"/>
  <c r="G241" i="407"/>
  <c r="K28" i="407"/>
  <c r="H211" i="407"/>
  <c r="H118" i="407"/>
  <c r="K267" i="407"/>
  <c r="H262" i="407"/>
  <c r="K275" i="407"/>
  <c r="G31" i="414" s="1"/>
  <c r="G82" i="35" s="1"/>
  <c r="F21" i="421"/>
  <c r="K71" i="407"/>
  <c r="K262" i="407"/>
  <c r="D29" i="412" s="1"/>
  <c r="D57" i="35" s="1"/>
  <c r="H57" i="35" s="1"/>
  <c r="G30" i="412"/>
  <c r="H39" i="412" s="1"/>
  <c r="G54" i="35"/>
  <c r="G58" i="35" s="1"/>
  <c r="H131" i="407"/>
  <c r="H154" i="407"/>
  <c r="K13" i="407"/>
  <c r="G26" i="415"/>
  <c r="H26" i="415" s="1"/>
  <c r="F33" i="415"/>
  <c r="G21" i="421"/>
  <c r="E32" i="414"/>
  <c r="H234" i="407"/>
  <c r="F32" i="414"/>
  <c r="K42" i="407"/>
  <c r="H184" i="407"/>
  <c r="G21" i="418"/>
  <c r="G98" i="407"/>
  <c r="H167" i="407"/>
  <c r="H221" i="407"/>
  <c r="H31" i="415"/>
  <c r="K66" i="407"/>
  <c r="H27" i="415"/>
  <c r="H103" i="407"/>
  <c r="H170" i="407"/>
  <c r="H82" i="35"/>
  <c r="E64" i="35"/>
  <c r="E66" i="35" s="1"/>
  <c r="E19" i="419"/>
  <c r="E39" i="35"/>
  <c r="E40" i="35" s="1"/>
  <c r="H25" i="415"/>
  <c r="F39" i="35"/>
  <c r="F40" i="35" s="1"/>
  <c r="F19" i="419"/>
  <c r="K286" i="407"/>
  <c r="G32" i="415"/>
  <c r="G19" i="419"/>
  <c r="G39" i="35"/>
  <c r="G40" i="35" s="1"/>
  <c r="H19" i="421"/>
  <c r="D64" i="35"/>
  <c r="H29" i="414"/>
  <c r="E80" i="35"/>
  <c r="H80" i="35" s="1"/>
  <c r="G66" i="35"/>
  <c r="H28" i="415"/>
  <c r="D33" i="415"/>
  <c r="H30" i="414"/>
  <c r="D81" i="35"/>
  <c r="H81" i="35" s="1"/>
  <c r="H18" i="419"/>
  <c r="D39" i="35"/>
  <c r="D19" i="419"/>
  <c r="H29" i="415"/>
  <c r="E33" i="415"/>
  <c r="E61" i="35"/>
  <c r="E62" i="35" s="1"/>
  <c r="E21" i="418"/>
  <c r="F61" i="35"/>
  <c r="F62" i="35" s="1"/>
  <c r="F21" i="418"/>
  <c r="D42" i="35"/>
  <c r="H24" i="412"/>
  <c r="E42" i="35"/>
  <c r="E30" i="412"/>
  <c r="H25" i="412"/>
  <c r="D53" i="35"/>
  <c r="H53" i="35" s="1"/>
  <c r="H27" i="412"/>
  <c r="F30" i="412"/>
  <c r="H38" i="412" s="1"/>
  <c r="F42" i="35"/>
  <c r="F58" i="35" s="1"/>
  <c r="G76" i="35"/>
  <c r="H76" i="35" s="1"/>
  <c r="E54" i="35"/>
  <c r="H26" i="412"/>
  <c r="H28" i="414"/>
  <c r="D79" i="35"/>
  <c r="H79" i="35" s="1"/>
  <c r="H26" i="414"/>
  <c r="G77" i="35" s="1"/>
  <c r="H77" i="35" s="1"/>
  <c r="D32" i="414"/>
  <c r="K56" i="407"/>
  <c r="H25" i="414"/>
  <c r="K23" i="407"/>
  <c r="H157" i="407"/>
  <c r="H192" i="407"/>
  <c r="D20" i="418"/>
  <c r="K81" i="407"/>
  <c r="D55" i="35"/>
  <c r="H55" i="35" s="1"/>
  <c r="K280" i="407"/>
  <c r="K281" i="407" s="1"/>
  <c r="H191" i="407"/>
  <c r="H246" i="407"/>
  <c r="H194" i="407"/>
  <c r="G202" i="407"/>
  <c r="G27" i="414"/>
  <c r="G78" i="35" s="1"/>
  <c r="H224" i="407"/>
  <c r="I267" i="407"/>
  <c r="D56" i="35"/>
  <c r="H56" i="35" s="1"/>
  <c r="F78" i="35"/>
  <c r="F83" i="35" s="1"/>
  <c r="K8" i="407"/>
  <c r="K37" i="407"/>
  <c r="H207" i="407"/>
  <c r="F65" i="35"/>
  <c r="C28" i="448" l="1"/>
  <c r="K266" i="407"/>
  <c r="H31" i="414"/>
  <c r="D30" i="412"/>
  <c r="H29" i="412"/>
  <c r="K276" i="407"/>
  <c r="K271" i="407"/>
  <c r="D20" i="421"/>
  <c r="G59" i="35"/>
  <c r="G71" i="35" s="1"/>
  <c r="H54" i="35"/>
  <c r="H78" i="35"/>
  <c r="F59" i="35"/>
  <c r="G33" i="415"/>
  <c r="G91" i="35" s="1"/>
  <c r="H91" i="35" s="1"/>
  <c r="E58" i="35"/>
  <c r="E59" i="35" s="1"/>
  <c r="H64" i="35"/>
  <c r="H195" i="407"/>
  <c r="H30" i="412"/>
  <c r="H31" i="412" s="1"/>
  <c r="H32" i="412" s="1"/>
  <c r="H42" i="35"/>
  <c r="D58" i="35"/>
  <c r="H19" i="419"/>
  <c r="H20" i="419" s="1"/>
  <c r="H21" i="419" s="1"/>
  <c r="H33" i="415"/>
  <c r="H34" i="415" s="1"/>
  <c r="H35" i="415" s="1"/>
  <c r="H42" i="415" s="1"/>
  <c r="G32" i="414"/>
  <c r="H32" i="414" s="1"/>
  <c r="H33" i="414" s="1"/>
  <c r="H34" i="414" s="1"/>
  <c r="H39" i="35"/>
  <c r="D40" i="35"/>
  <c r="H40" i="35" s="1"/>
  <c r="H32" i="415"/>
  <c r="H27" i="414"/>
  <c r="H20" i="418"/>
  <c r="D61" i="35"/>
  <c r="D21" i="418"/>
  <c r="H21" i="418" s="1"/>
  <c r="H22" i="418" s="1"/>
  <c r="H23" i="418" s="1"/>
  <c r="F66" i="35"/>
  <c r="G83" i="35"/>
  <c r="G84" i="35" l="1"/>
  <c r="F71" i="35"/>
  <c r="F84" i="35" s="1"/>
  <c r="F89" i="35" s="1"/>
  <c r="F93" i="35" s="1"/>
  <c r="F95" i="35" s="1"/>
  <c r="F97" i="35" s="1"/>
  <c r="D65" i="35"/>
  <c r="D21" i="421"/>
  <c r="H21" i="421" s="1"/>
  <c r="H22" i="421" s="1"/>
  <c r="H23" i="421" s="1"/>
  <c r="H20" i="421"/>
  <c r="G92" i="35"/>
  <c r="D62" i="35"/>
  <c r="H62" i="35" s="1"/>
  <c r="H61" i="35"/>
  <c r="E69" i="35"/>
  <c r="E70" i="35" s="1"/>
  <c r="E71" i="35" s="1"/>
  <c r="E74" i="35" s="1"/>
  <c r="E83" i="35" s="1"/>
  <c r="E84" i="35" s="1"/>
  <c r="E89" i="35" s="1"/>
  <c r="E93" i="35" s="1"/>
  <c r="D59" i="35"/>
  <c r="H58" i="35"/>
  <c r="H92" i="35" l="1"/>
  <c r="H65" i="35"/>
  <c r="D66" i="35"/>
  <c r="H66" i="35" s="1"/>
  <c r="F99" i="35"/>
  <c r="F100" i="35" s="1"/>
  <c r="H59" i="35"/>
  <c r="D69" i="35"/>
  <c r="E95" i="35"/>
  <c r="E97" i="35" s="1"/>
  <c r="E99" i="35" l="1"/>
  <c r="E100" i="35" s="1"/>
  <c r="H69" i="35"/>
  <c r="D70" i="35"/>
  <c r="H70" i="35" l="1"/>
  <c r="D71" i="35"/>
  <c r="D74" i="35" l="1"/>
  <c r="H71" i="35"/>
  <c r="H74" i="35" l="1"/>
  <c r="D83" i="35"/>
  <c r="D84" i="35" l="1"/>
  <c r="H83" i="35"/>
  <c r="D89" i="35" l="1"/>
  <c r="H84" i="35"/>
  <c r="G86" i="35" l="1"/>
  <c r="G87" i="35"/>
  <c r="D93" i="35"/>
  <c r="H87" i="35" l="1"/>
  <c r="D95" i="35"/>
  <c r="H86" i="35"/>
  <c r="G88" i="35"/>
  <c r="H88" i="35" l="1"/>
  <c r="G89" i="35"/>
  <c r="D97" i="35"/>
  <c r="G93" i="35" l="1"/>
  <c r="H89" i="35"/>
  <c r="D99" i="35"/>
  <c r="D100" i="35" s="1"/>
  <c r="G95" i="35" l="1"/>
  <c r="H95" i="35" s="1"/>
  <c r="H93" i="35"/>
  <c r="G97" i="35" l="1"/>
  <c r="G100" i="35" l="1"/>
  <c r="H97" i="35"/>
  <c r="H99" i="35" s="1"/>
  <c r="H100" i="35" s="1"/>
</calcChain>
</file>

<file path=xl/sharedStrings.xml><?xml version="1.0" encoding="utf-8"?>
<sst xmlns="http://schemas.openxmlformats.org/spreadsheetml/2006/main" count="913" uniqueCount="344">
  <si>
    <t>№ п/п</t>
  </si>
  <si>
    <t>№ пп</t>
  </si>
  <si>
    <t>"Утверждаю"</t>
  </si>
  <si>
    <t xml:space="preserve">в текущих ценах с НДС-18% </t>
  </si>
  <si>
    <t>Сметная стоимость, тыс.руб.</t>
  </si>
  <si>
    <t>строительных работ</t>
  </si>
  <si>
    <t>монтажных работ</t>
  </si>
  <si>
    <t>(наименование стройки)</t>
  </si>
  <si>
    <t>Итого по Главе 9</t>
  </si>
  <si>
    <t>Итого по Главам 1-9</t>
  </si>
  <si>
    <t>Итого по Главе 10</t>
  </si>
  <si>
    <t>Итого по Главе 2</t>
  </si>
  <si>
    <t>Итого по Главам 1-2</t>
  </si>
  <si>
    <t>в т.ч. СМР , тыс. руб.</t>
  </si>
  <si>
    <t>Итого по Главе 8</t>
  </si>
  <si>
    <t>Итого по Главам 1-10</t>
  </si>
  <si>
    <t>Стоимость проектных работ</t>
  </si>
  <si>
    <t>Итого по Главам 1-12</t>
  </si>
  <si>
    <t>Всего с НДС</t>
  </si>
  <si>
    <t xml:space="preserve"> по капитальному строительству</t>
  </si>
  <si>
    <t>прочих</t>
  </si>
  <si>
    <t>Глава 8. Временные здания и сооружения</t>
  </si>
  <si>
    <t>Итого по Главам 1-8</t>
  </si>
  <si>
    <t>Глава 9. Прочие работы и затраты</t>
  </si>
  <si>
    <t xml:space="preserve"> Глава 2. Основные объекты строительства</t>
  </si>
  <si>
    <t>Строительный контроль 2,14%</t>
  </si>
  <si>
    <t xml:space="preserve">на </t>
  </si>
  <si>
    <t>Наименование</t>
  </si>
  <si>
    <t>Ед. изм.</t>
  </si>
  <si>
    <t>Заместитель директора</t>
  </si>
  <si>
    <t>НДС 20%</t>
  </si>
  <si>
    <t>ЛС №09-01</t>
  </si>
  <si>
    <t>Пусконаладочные работы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</si>
  <si>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</si>
  <si>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Сметная стоимость:</t>
  </si>
  <si>
    <t>Объектов производственного назначения, тыс. руб.</t>
  </si>
  <si>
    <t>Наименование затрат</t>
  </si>
  <si>
    <t>СВОДКА ЗАТРАТ</t>
  </si>
  <si>
    <t>Наименование проекта-аналога (сметного расчета)</t>
  </si>
  <si>
    <t>Кол-во технологических решений</t>
  </si>
  <si>
    <t>Технические показатели</t>
  </si>
  <si>
    <t>Наименование расчета*)</t>
  </si>
  <si>
    <t>ЛСР</t>
  </si>
  <si>
    <t>Источник ценовой информации</t>
  </si>
  <si>
    <t>ИТОГО, тыс. руб. без НДС</t>
  </si>
  <si>
    <t>Технические характеристики</t>
  </si>
  <si>
    <t>Напряжение</t>
  </si>
  <si>
    <t>Цена за ед.</t>
  </si>
  <si>
    <t>Кол-во</t>
  </si>
  <si>
    <t>ОБЪЕКТНЫЙ СМЕТНЫЙ РАСЧЕТ № 02-01</t>
  </si>
  <si>
    <t>(объектная смета)</t>
  </si>
  <si>
    <t>Строительно-монтажные работы</t>
  </si>
  <si>
    <t>(наименование объекта)</t>
  </si>
  <si>
    <t>Номера сметных расчетов (смет)</t>
  </si>
  <si>
    <t>Наименование работ и затрат</t>
  </si>
  <si>
    <t>Средства на оплату труда, руб.</t>
  </si>
  <si>
    <t>Показатели единичной стоимости</t>
  </si>
  <si>
    <t>оборудова-
ния, мебели, инвентаря</t>
  </si>
  <si>
    <t>всего</t>
  </si>
  <si>
    <t>Локальные сметы (расчеты)</t>
  </si>
  <si>
    <t>Итого по объектной смете</t>
  </si>
  <si>
    <t>Строительные работы</t>
  </si>
  <si>
    <t>Монтажные работы</t>
  </si>
  <si>
    <t>Измеритель, км.</t>
  </si>
  <si>
    <t>Итого</t>
  </si>
  <si>
    <t>Прочие работы</t>
  </si>
  <si>
    <t>Стоимость, в тыс. руб. без НДС</t>
  </si>
  <si>
    <t>Уд. стоим, в тыс.  руб. без НДС.</t>
  </si>
  <si>
    <t>Проектные работы</t>
  </si>
  <si>
    <t>км</t>
  </si>
  <si>
    <t>Оборудование</t>
  </si>
  <si>
    <t>Сметная стоимость,тыс. руб.</t>
  </si>
  <si>
    <t>Сметная стоимость, тыс. руб.</t>
  </si>
  <si>
    <t>ОБЪЕКТНЫЙ СМЕТНЫЙ РАСЧЕТ № 12-01</t>
  </si>
  <si>
    <t>ОБЪЕКТНЫЙ СМЕТНЫЙ РАСЧЕТ № 09-01</t>
  </si>
  <si>
    <t>Наименование глав, олбъектов капитального строительства, работ и затрат</t>
  </si>
  <si>
    <t>Обоснование</t>
  </si>
  <si>
    <t>строительных
(ремонтно-
строительных,
ремонтно-
реставрационных)
работ</t>
  </si>
  <si>
    <t xml:space="preserve">оборудования </t>
  </si>
  <si>
    <t>Всего</t>
  </si>
  <si>
    <t>Удорожание работ в зимнее время 1 %</t>
  </si>
  <si>
    <t>Приказ Минстроя России от 25.05.2021 № 335/пр, приложение 1, п. 51</t>
  </si>
  <si>
    <t>Налоговый кодекс РФ ст. 49</t>
  </si>
  <si>
    <t>Приказ Минстроя России от 04.08.2020 № 421/пр п.179</t>
  </si>
  <si>
    <t>Приказ ПАО "МОЭСК" от 22.01.2018  № 50</t>
  </si>
  <si>
    <t xml:space="preserve">Постановление Правительства РФ от 21.06.10 №468 </t>
  </si>
  <si>
    <t>Содержание службы заказчика-застройщика 5,68%</t>
  </si>
  <si>
    <t>Итого по Главе 12</t>
  </si>
  <si>
    <t>Глава 10. Содержание службы заказчика. Строительный контроль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</si>
  <si>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</si>
  <si>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Резерв средств на непредвиденные работы и затраты  3 %</t>
  </si>
  <si>
    <t>Резерв средств на непредвиденные работы и затраты</t>
  </si>
  <si>
    <t>ОСР 12-01</t>
  </si>
  <si>
    <t>Всего по сводному расчету   без НДС</t>
  </si>
  <si>
    <t>Составлен(а) в ценах по состоянию на 1 кв. 2021г</t>
  </si>
  <si>
    <t>Строительство ВЛ 110кВ</t>
  </si>
  <si>
    <t>где 10,35 - индекс изменения сметной стоимости СМР (письмо Минстроя России от 24.02.2021 № 6769-ИФ/09)</t>
  </si>
  <si>
    <t xml:space="preserve">Протяжённость трассы ВЛ 110кВ = </t>
  </si>
  <si>
    <t>ВСЕГО: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</si>
  <si>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</si>
  <si>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</si>
  <si>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</si>
  <si>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</si>
  <si>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</si>
  <si>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</si>
  <si>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</si>
  <si>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</si>
  <si>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ОБЪЕКТНЫЙ СМЕТНЫЙ РАСЧЕТ № 05-01</t>
  </si>
  <si>
    <t xml:space="preserve"> Глава 1. Подготовительные работы</t>
  </si>
  <si>
    <t>Глава 5.  Объекты транспортного хозяйства и связи.</t>
  </si>
  <si>
    <t>Итого по Главе 5</t>
  </si>
  <si>
    <t>Итого по Главе 1</t>
  </si>
  <si>
    <t>шт</t>
  </si>
  <si>
    <t>Стоимость, в тыс.руб. без НДС</t>
  </si>
  <si>
    <t>Уд. стоим, в  тыс.руб. без НДС.</t>
  </si>
  <si>
    <t xml:space="preserve">Уд. стоим, в  тыс.руб. без НДС. </t>
  </si>
  <si>
    <t>Вид затрат</t>
  </si>
  <si>
    <t>Прокладка КЛ 110 кВ I, II цепь</t>
  </si>
  <si>
    <t>Объект-аналог: Реконструкция КВЛ 110 кВ Дубровская-Карачарово I, II цепь</t>
  </si>
  <si>
    <t>Каналы связи</t>
  </si>
  <si>
    <t>Благоустройство</t>
  </si>
  <si>
    <t>ПНР</t>
  </si>
  <si>
    <t>ПИР</t>
  </si>
  <si>
    <t>Строительство КЛ 110кВ</t>
  </si>
  <si>
    <t>Строительство ЗПП 110кВ</t>
  </si>
  <si>
    <t>ЛСР №02-01-1</t>
  </si>
  <si>
    <t>ЛСР №05-01-1</t>
  </si>
  <si>
    <t>ОСР 12-01-1 Смета ПИР КЛ 110кВ</t>
  </si>
  <si>
    <t>ОСР №02-02-1</t>
  </si>
  <si>
    <t>ЗПП 110кВ</t>
  </si>
  <si>
    <t>Измеритель, 1 шт.</t>
  </si>
  <si>
    <t>Объект-аналог: Сооружение заходов на ПС 500 кВ "Каскадная" КВЛ 110 кВ Восточная - Некрасовка с отпайкой на ПС Ясная, ВЛ 110 кВ Некрасовка - Кучино, Минеральная - Некрасовка, Прогресс - Некрасовка с образованием новых линий".                                                                                                                1-4 ЭТАП    СТРОИТЕЛЬСТВА      ОСР 02-06-1-ТЦ</t>
  </si>
  <si>
    <t>ПНР (7 % от стоимости оборудования письмо ФСК №15/1041-АД от 21.04.2006г.)</t>
  </si>
  <si>
    <t>ОСР 12-02-1 Смета ПИР ПП 110кВ</t>
  </si>
  <si>
    <t xml:space="preserve">Объект-аналог: Сооружение заходов на ПС 500 кВ "Каскадная" КВЛ 110 кВ Восточная - Некрасовка с отпайкой на ПС Ясная, ВЛ 110 кВ Некрасовка - Кучино, Минеральная - Некрасовка, Прогресс - Некрасовка с образованием новых линий".                                                                                                                1-4 ЭТАП    СТРОИТЕЛЬСТВА      </t>
  </si>
  <si>
    <t>ПИР (3% от итога Гл. 1-8) Ориентировочно согласно ССР</t>
  </si>
  <si>
    <t>Подготовительные работы</t>
  </si>
  <si>
    <t>Объект-аналог:ВЛ 110 кВ " Хвойная -  Новые Подлипки 1,2,3" ( 1 пусковой комплекс)</t>
  </si>
  <si>
    <t>Конструктивные и архитектурные решения ВЛ 110 кВ</t>
  </si>
  <si>
    <t xml:space="preserve">*Справочно: Переход в цены 2021 года согласно Прогнозу индексов цен производителей и индексов-дефляторов по видам экономической деятельности до 2024 г., опубликованному на сайте Минэкономразвития России 30.09.2021  </t>
  </si>
  <si>
    <t>ОСР №01-03-01 -Демонтаж , ЛСР № 01-01-02 Подготовка территории строительства. Вырубка деревьев</t>
  </si>
  <si>
    <t>ЛСР №02-03-01</t>
  </si>
  <si>
    <t>ЛСР №05-03-1</t>
  </si>
  <si>
    <t>ОСР №07-03-01 Благоустройство, ЛСР № 07-01-02 Ограждение</t>
  </si>
  <si>
    <t>ОСР 12-03-1 Смета ПИР ВЛ 110кВ</t>
  </si>
  <si>
    <t>Кабель силовой, марки ПвПуп2гж 1x400/265(ов) 64/110 кВ производства Рыбинскэлектрокабель (Prysmian Group)</t>
  </si>
  <si>
    <t>м</t>
  </si>
  <si>
    <t>110 кВ</t>
  </si>
  <si>
    <t>Кабель силовой</t>
  </si>
  <si>
    <t>ООО "КОМЭЛЕКТРО"  КП от 16.07.2021</t>
  </si>
  <si>
    <t>Муфта соединительная  110 кВ с возможностью  соед. оптоволокна (для кабеля сеч. 1х  400 мм2) марки  CFJ-145-OF</t>
  </si>
  <si>
    <t xml:space="preserve">Муфта соединительная  110 кВ </t>
  </si>
  <si>
    <t>Соединительна муфта транспозиционная, марки CFJX-145-OF, производства Prysmian Group</t>
  </si>
  <si>
    <t>Соединительна муфта транспозиционная</t>
  </si>
  <si>
    <t>Концевая муфта наружной установки, марки OTC-145-OF,  производства Prysmian Group</t>
  </si>
  <si>
    <t>Концевая муфта наружной установки</t>
  </si>
  <si>
    <t>Измеритель, коплект.</t>
  </si>
  <si>
    <t>Наименование проекта-аналога (сметного расчета), ТКП</t>
  </si>
  <si>
    <t>Измеритель, комплект.</t>
  </si>
  <si>
    <t>Наименование проекта-аналога (сметного расчета),ТКП</t>
  </si>
  <si>
    <t>комплект</t>
  </si>
  <si>
    <t>Н/Д</t>
  </si>
  <si>
    <t>АСУ ТП</t>
  </si>
  <si>
    <t>Шкаф серверный основной полукомплект TOPAZ ПC195-ПC-Srv-1</t>
  </si>
  <si>
    <t>Шкаф гарантированного питания TOPAZ ПС195-ШЭБП</t>
  </si>
  <si>
    <t>Шкаф контроллеров присоединений 110 кВ №1 TOPAZ ССПИ №1</t>
  </si>
  <si>
    <t xml:space="preserve">ТКП ООО СИБ МИР,19.09.2019г </t>
  </si>
  <si>
    <t>КП на поставку оборудования №Р19-2401-042Л4 ООО "ПИ ЭЛ СИ Технолоджи, 24.01.2019г.</t>
  </si>
  <si>
    <t xml:space="preserve">ЛСР №02-04-01 </t>
  </si>
  <si>
    <t>СМР  АСУ ТП</t>
  </si>
  <si>
    <t xml:space="preserve">Шкаф серверный основной полукомплект TOPAZ ПC195-ПC-Srv-1 (1компл.) , шкаф гарантированного питания TOPAZ ПС195-ШЭБП (1 компл), Шкаф контроллеров присоединений 110 кВ №1 TOPAZ ССПИ №1 (1 компл)
</t>
  </si>
  <si>
    <t>Стоимость  в ценах на 1 кв. 2021 г. =(18759754,33+3503743,73+5400660,04)/1000*1,056*1,054+((18759754,33+3503743,73+5400660,04)/1000*1,056*1,054)*0,18=</t>
  </si>
  <si>
    <t>где,         (18759754,33+3503743,73+5400660,04)/1000*1,056*1,054-стоимость оборудования</t>
  </si>
  <si>
    <t>((18759754,33+3503743,73+5400660,04)/1000*1,056*1,054)*0,18- стоимость монтажных работ</t>
  </si>
  <si>
    <t>0,18-18 % от стоимости оборудования для монтажных работ (ориентировочно)</t>
  </si>
  <si>
    <t>ТКП ООО СИБ МИР,19.09.2019г, КП на поставку оборудования №Р19-2401-042Л4 ООО "ПИ ЭЛ СИ Технолоджи, 24.01.2019г.</t>
  </si>
  <si>
    <t>1,056 ; 1,054 - индексы-дефляторы</t>
  </si>
  <si>
    <t>Стоимость  в ценах на 1 кв. 2021 г.=((18759754,33+3503743,73+5400660,04)/1000*1,056*1,054)*0,07 =</t>
  </si>
  <si>
    <t>где,          (18759754,33+3503743,73+5400660,04)/1000*1,056*1,054-стоимость оборудования</t>
  </si>
  <si>
    <t>0,07-7% от стоимости оборудования для ПНР (писмо ФСК №15/1041-АД от 21.04.2006г.)</t>
  </si>
  <si>
    <t xml:space="preserve">ЛСР №09-04-01 </t>
  </si>
  <si>
    <t>ПНР  АСУ ТП</t>
  </si>
  <si>
    <t>ЛСР №12-04-01 АСУ ТП</t>
  </si>
  <si>
    <t>Проектные работы АСУ ТП</t>
  </si>
  <si>
    <t>Стоимость  в ценах на 1 кв. 2021 г. =((18759754,33+3503743,73+5400660,04)/1000*1,056*1,054+((18759754,33+3503743,73+5400660,04)/1000*1,056*1,054)*0,18)*0,03=</t>
  </si>
  <si>
    <t>0,03-3% от стоимости итога глав 1-8 для ПИР (Ориентировочно)</t>
  </si>
  <si>
    <t>ОСР</t>
  </si>
  <si>
    <t>Измеритель, объект, шт</t>
  </si>
  <si>
    <t>Объект-аналог: Реконструкция ПС 35 кВ №185 "Воробьево" с заменой силовых трансформаторов 2х1 МВА на 2х6,3 МВА, реконструкция ОРУ-35 кВ по схеме "мостик" с элегазовыми выключателями-5 шт., РУ-6 кВ-9 шт, ЛСР 02-04-10</t>
  </si>
  <si>
    <t>ОСР №05-05-1</t>
  </si>
  <si>
    <t>Мультиплексор - 2 шт.</t>
  </si>
  <si>
    <t xml:space="preserve">ЛСР №09-05-01 </t>
  </si>
  <si>
    <t xml:space="preserve">где, </t>
  </si>
  <si>
    <t>9997,30-стоимость оборудования</t>
  </si>
  <si>
    <t>141,88- стоимость монтажных работ</t>
  </si>
  <si>
    <t>Стоимость  в ценах на 1 кв. 2021 г.=9997,30*0,07 =</t>
  </si>
  <si>
    <t>Объект-аналог: Реконструкция ПС 35 кВ №185 "Воробьево" с заменой силовых трансформаторов 2х1 МВА на 2х6,3 МВА, реконструкция ОРУ-35 кВ по схеме "мостик" с элегазовыми выключателями-5 шт., РУ-6 кВ-9 шт,</t>
  </si>
  <si>
    <t>ЛСР №12-05-01 Проектные работы Каналы связи</t>
  </si>
  <si>
    <t>Проектные работы. Каналы связи</t>
  </si>
  <si>
    <t>Измеритель,протяжённость, км</t>
  </si>
  <si>
    <t>Объект-аналог: Реконструкция ВЛ 110 кВ Нахабино - Слобода, Слобода - Дедово для нужд филиала ОАО "МОЭСК" 1 этап строительства ЛСР 
02-01-04</t>
  </si>
  <si>
    <t>Стоимость  в ценах на 1 кв. 2021 г.= 292,08*10,35+51,56*10,35=</t>
  </si>
  <si>
    <t xml:space="preserve"> 5,29 - индекс изменения сметной стоимости оборудования (письмо Минстроя России от 04.03.2021 № 8282-ИФ/09)</t>
  </si>
  <si>
    <t>ВОЛС</t>
  </si>
  <si>
    <t>ОСР №05-06-1</t>
  </si>
  <si>
    <t>16ОВ, 24 ОВ, 5 км</t>
  </si>
  <si>
    <t>ЛСР №12-06-01 Проектные работы Прокладка ВОЛС</t>
  </si>
  <si>
    <t>Проектные работы. Прокладка ВОЛС.</t>
  </si>
  <si>
    <t>Стоимость  в ценах на 1 кв. 2021 г.= (292,08*10,35+51,56*10,35)*0,03=</t>
  </si>
  <si>
    <t>РЗА</t>
  </si>
  <si>
    <t xml:space="preserve">ЛСР №02-07-01 </t>
  </si>
  <si>
    <t>СМР  РЗА</t>
  </si>
  <si>
    <t>Шкаф ступенчатых защит, автоматики и управления выключателем (КСЗ и АУВ) 1 шт.,</t>
  </si>
  <si>
    <t>Спецификация №1, Реконструкция ПС 220/10кВ Гольяново</t>
  </si>
  <si>
    <t>Шкаф определения места положения (ОМП)</t>
  </si>
  <si>
    <t xml:space="preserve">Шкаф ступенчатых защит, автоматики и управления выключателем (КСЗ и АУВ), Шкаф ОМП </t>
  </si>
  <si>
    <t>где,         (5338507,06+1338243,09)/1000*1,068*1,056*1,054-стоимость оборудования</t>
  </si>
  <si>
    <t>((5338507,06+1338243,09)/1000*1,068*1,056*1,054)*0,18- стоимость монтажных работ</t>
  </si>
  <si>
    <t>1,068 ; 1,056 ; 1,054 - индексы-дефляторы</t>
  </si>
  <si>
    <t xml:space="preserve">ЛСР №09-07-01 </t>
  </si>
  <si>
    <t>ПНР  РЗА</t>
  </si>
  <si>
    <t>Стоимость  в ценах на 1 кв. 2021 г.=((5338507,06+1338243,09)/1000*1,068*1,056*1,054)*0,07 =</t>
  </si>
  <si>
    <t>где,           (5338507,06+1338243,09)/1000*1,068*1,056*1,054-стоимость оборудования</t>
  </si>
  <si>
    <t>1,068; 1,056 ; 1,054 - индексы-дефляторы</t>
  </si>
  <si>
    <t>ЛСР №12-07-01 РЗА</t>
  </si>
  <si>
    <t>Проектные работы РЗА</t>
  </si>
  <si>
    <t>где,          (5338507,06+1338243,09)/1000*1,068*1,056*1,054)-стоимость оборудования</t>
  </si>
  <si>
    <t>Строительство КЛ 0,4 кВ (2 кабеля в траншее)</t>
  </si>
  <si>
    <t>Удельный показатель</t>
  </si>
  <si>
    <t>№ 01-01-01</t>
  </si>
  <si>
    <t xml:space="preserve">Подготовка территории строительства </t>
  </si>
  <si>
    <t>Вынос трассы в натуру</t>
  </si>
  <si>
    <t>Строительство 2КЛ-0,4кВ от ТП-10/0,4кВ № 24210 до стены фасада здания, расположенной вдоль ул.Профсоюзная, в т.ч. ПИР: г.Москва, ул.Гарибальди, д.23/54</t>
  </si>
  <si>
    <t>Строительство 2КЛ-0,4кВ</t>
  </si>
  <si>
    <t>№ 02-03-03</t>
  </si>
  <si>
    <t>Благоустройство КЛ</t>
  </si>
  <si>
    <t>Дог. №6/37802-19 от 14.11.2019</t>
  </si>
  <si>
    <t>Контрольно-геодезическая съемка подземных коммуникаций</t>
  </si>
  <si>
    <t>ССР в ценах октябрь 2019г.</t>
  </si>
  <si>
    <t>Индекс-дефлятор 2019 г. - 2021 г. =</t>
  </si>
  <si>
    <t>ПНР. Оборудование связи</t>
  </si>
  <si>
    <t xml:space="preserve">Протяжённость трассы КЛ 110кВ = </t>
  </si>
  <si>
    <t>Количество ЗПП 110кВ</t>
  </si>
  <si>
    <t>компл</t>
  </si>
  <si>
    <t>Протяженность трассы ВОЛС</t>
  </si>
  <si>
    <t xml:space="preserve">Протяжённость трассы ВЛ 0,4кВ = </t>
  </si>
  <si>
    <t>ЛСР №09-01-1      КЛ 110кВ</t>
  </si>
  <si>
    <t>ПНР КЛ 110кВ</t>
  </si>
  <si>
    <t>ЛСР №09-02-1    ЗПП 110кВ</t>
  </si>
  <si>
    <t>ПНР ЗПП 110кВ</t>
  </si>
  <si>
    <t>ЛСР №09-03-01 ВЛ 110кВ</t>
  </si>
  <si>
    <t>ПНР ВЛ 110кВ</t>
  </si>
  <si>
    <t>Строительно-монтажные работы. Благоустройство</t>
  </si>
  <si>
    <t>ЛСР №07-01-1 КЛ 110кВ</t>
  </si>
  <si>
    <t>СМР. Благоустройство КЛ 110кВ</t>
  </si>
  <si>
    <t xml:space="preserve">Протяжённость трассы КЛ 110кВ= </t>
  </si>
  <si>
    <t>СМР. Благоустройство ВЛ 110кВ</t>
  </si>
  <si>
    <t>СМР. Благоустройство КЛ 0,4кВ</t>
  </si>
  <si>
    <t>ПНР КЛ 0,4кВ</t>
  </si>
  <si>
    <t>ПИР, КЛ 0,4кВ</t>
  </si>
  <si>
    <t>№ 09-02-02 КЛ 0,4кВ</t>
  </si>
  <si>
    <t>Смета на ПИР КЛ 0,4кВ</t>
  </si>
  <si>
    <t>Строительно-монтажные работы. Каналы связи</t>
  </si>
  <si>
    <t>СМР. Каналы связи КЛ 110кВ</t>
  </si>
  <si>
    <t>СМР. Каналы связи ВЛ 110кВ</t>
  </si>
  <si>
    <t>16ОВ, 24 ОВ, 5 км  Применительно. В смете применена подвеска ВОЛС.</t>
  </si>
  <si>
    <t xml:space="preserve">Прокладка ВОЛС. </t>
  </si>
  <si>
    <t>СМР КЛ 110кВ</t>
  </si>
  <si>
    <t>СМР ЗПП 110кВ</t>
  </si>
  <si>
    <t>СМР ВЛ 110кВ</t>
  </si>
  <si>
    <t>СМР КЛ 0,4кВ</t>
  </si>
  <si>
    <t>ОБЪЕКТНЫЙ СМЕТНЫЙ РАСЧЕТ № 01-01</t>
  </si>
  <si>
    <t>Строительно-монтажные работы. Подготовительные работы</t>
  </si>
  <si>
    <t>СМР. Подготовительные работы ВЛ 110кВ</t>
  </si>
  <si>
    <t>№ 02-01-01 КЛ 0,4кВ</t>
  </si>
  <si>
    <t>Глава 7. Благоустройство и озеленение территории</t>
  </si>
  <si>
    <t>Итого по Главе 7</t>
  </si>
  <si>
    <t xml:space="preserve">Временные здания и сооружения 3,9*0,8 % </t>
  </si>
  <si>
    <t>Приказ Минстроя России от 19.06.2020 № 332/пр, приложение 1, п. 22</t>
  </si>
  <si>
    <t>СМР. Оборудование связи. Мультиплексор 1шт.</t>
  </si>
  <si>
    <t>Мультиплексор - 1 шт.</t>
  </si>
  <si>
    <t>3490м от 11.03.2022г</t>
  </si>
  <si>
    <t xml:space="preserve">             по инвестиционному проекту</t>
  </si>
  <si>
    <t>строительных и монтажных работ</t>
  </si>
  <si>
    <t>год окончания =</t>
  </si>
  <si>
    <t>оборудования</t>
  </si>
  <si>
    <t>только ПИРы =</t>
  </si>
  <si>
    <t>обнулить остатки =</t>
  </si>
  <si>
    <t>прочих затрат</t>
  </si>
  <si>
    <t>собственные =</t>
  </si>
  <si>
    <t>кроме того НДС</t>
  </si>
  <si>
    <t>в т.ч. факт хозспособ =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</si>
  <si>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</si>
  <si>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</si>
  <si>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</si>
  <si>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</si>
  <si>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факт фин всего =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</si>
  <si>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</si>
  <si>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</si>
  <si>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КЗ с НДС =</t>
  </si>
  <si>
    <t>в т.ч. НДС на заактированные затраты</t>
  </si>
  <si>
    <t>в т.ч. не заактированные затраты по договорам без НДС</t>
  </si>
  <si>
    <t>в т.ч. ДЗ с НДС =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</si>
  <si>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</si>
  <si>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</si>
  <si>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</si>
  <si>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</si>
  <si>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</si>
  <si>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</si>
  <si>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</si>
  <si>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</si>
  <si>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</si>
  <si>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</si>
  <si>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</si>
  <si>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</si>
  <si>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</si>
  <si>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</si>
  <si>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</si>
  <si>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</si>
  <si>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</si>
  <si>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</si>
  <si>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</si>
  <si>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</si>
  <si>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-</t>
  </si>
  <si>
    <t>H_I-184692</t>
  </si>
  <si>
    <t>Форма №1</t>
  </si>
  <si>
    <t>филиала ПАО "Россети Московский регион"</t>
  </si>
  <si>
    <t xml:space="preserve">                            _______________________________________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</si>
  <si>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</si>
  <si>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</si>
  <si>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</si>
  <si>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</si>
  <si>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</si>
  <si>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</si>
  <si>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</si>
  <si>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</si>
  <si>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Составлен в текущих ценах на 01.01.2021 г.</t>
  </si>
  <si>
    <t>Сметный расчет составлен в текущих ценах года:</t>
  </si>
  <si>
    <t>2020</t>
  </si>
  <si>
    <t>сальдо по складам (07 и 10 счет) =</t>
  </si>
  <si>
    <t>В том числе на 2029 год</t>
  </si>
  <si>
    <t>В том числе на 2030 год</t>
  </si>
  <si>
    <t>Сооружение КВЛ 110кВ Бескудниково-Лианозово I,II цепь (3,936 км; 2 068 п.м.; 12 шт.(прочие))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</si>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</sst>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_(&quot;₽&quot;* #,##0_);_(&quot;₽&quot;* \(#,##0\);_(&quot;₽&quot;* &quot;-&quot;_);_(@_)"/>
    <numFmt numFmtId="165" formatCode="_(&quot;₽&quot;* #,##0.00_);_(&quot;₽&quot;* \(#,##0.00\);_(&quot;₽&quot;* &quot;-&quot;??_);_(@_)"/>
    <numFmt numFmtId="166" formatCode="_-* #,##0\ _₽_-;\-* #,##0\ _₽_-;_-* &quot;-&quot;\ _₽_-;_-@_-"/>
    <numFmt numFmtId="167" formatCode="_-* #,##0.00_р_._-;\-* #,##0.00_р_._-;_-* &quot;-&quot;??_р_._-;_-@_-"/>
    <numFmt numFmtId="168" formatCode="#,##0.000"/>
    <numFmt numFmtId="169" formatCode="0.000"/>
    <numFmt numFmtId="170" formatCode="_-* #,##0.0000\ _р_._-;\-* #,##0.0000\ _р_._-;_-* &quot;-&quot;????\ _р_._-;_-@_-"/>
    <numFmt numFmtId="171" formatCode="_-* #,##0.000_-;\-* #,##0.000_-;_-* &quot;-&quot;??_-;_-@_-"/>
    <numFmt numFmtId="172" formatCode="###\ ###\ ###\ ##0.00"/>
    <numFmt numFmtId="173" formatCode="_-* #,##0.000\ _₽_-;\-* #,##0.000\ _₽_-;_-* &quot;-&quot;???\ _₽_-;_-@_-"/>
    <numFmt numFmtId="174" formatCode="_-* #,##0\ _₽_-;\-* #,##0\ _₽_-;_-* &quot;-&quot;??\ _₽_-;_-@_-"/>
    <numFmt numFmtId="175" formatCode="#,##0.000000000000_ ;[Red]\-#,##0.000000000000\ "/>
  </numFmts>
  <fonts count="8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i/>
      <sz val="9"/>
      <name val="Arial"/>
      <family val="2"/>
      <charset val="204"/>
    </font>
    <font>
      <b/>
      <i/>
      <sz val="9"/>
      <name val="Times New Roman"/>
      <family val="1"/>
      <charset val="204"/>
    </font>
    <font>
      <sz val="11"/>
      <name val="Arial"/>
      <family val="1"/>
    </font>
    <font>
      <i/>
      <sz val="8"/>
      <name val="Arial"/>
      <family val="2"/>
      <charset val="204"/>
    </font>
    <font>
      <sz val="12"/>
      <name val="Arial"/>
      <family val="1"/>
    </font>
    <font>
      <sz val="9"/>
      <name val="Arial"/>
      <family val="1"/>
    </font>
    <font>
      <i/>
      <sz val="9"/>
      <name val="Arial"/>
      <family val="1"/>
    </font>
    <font>
      <b/>
      <sz val="12"/>
      <name val="Arial"/>
      <family val="1"/>
    </font>
    <font>
      <i/>
      <sz val="11"/>
      <name val="Arial"/>
      <family val="1"/>
    </font>
    <font>
      <i/>
      <sz val="8"/>
      <color indexed="8"/>
      <name val="Calibri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sz val="12"/>
      <color theme="1"/>
      <name val="Times New Roman"/>
      <family val="1"/>
      <charset val="204"/>
    </font>
    <font>
      <sz val="10"/>
      <color theme="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 Cyr"/>
      <charset val="204"/>
    </font>
    <font>
      <sz val="8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1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02">
    <xf numFmtId="0" fontId="0" fillId="0" borderId="0"/>
    <xf numFmtId="167" fontId="66" fillId="0" borderId="0" applyFont="0" applyFill="0" applyBorder="0" applyAlignment="0" applyProtection="0"/>
    <xf numFmtId="166" fontId="67" fillId="0" borderId="0" applyFont="0" applyFill="0" applyBorder="0" applyAlignment="0" applyProtection="0"/>
    <xf numFmtId="166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4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67" fillId="0" borderId="0" applyFont="0" applyFill="0" applyBorder="0" applyAlignment="0" applyProtection="0"/>
    <xf numFmtId="0" fontId="53" fillId="0" borderId="0"/>
    <xf numFmtId="0" fontId="66" fillId="0" borderId="0"/>
    <xf numFmtId="9" fontId="67" fillId="0" borderId="0" applyFont="0" applyFill="0" applyBorder="0" applyAlignment="0" applyProtection="0"/>
    <xf numFmtId="0" fontId="27" fillId="0" borderId="1">
      <alignment horizontal="center"/>
    </xf>
    <xf numFmtId="0" fontId="24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31" fillId="4" borderId="2" applyNumberFormat="0" applyAlignment="0" applyProtection="0"/>
    <xf numFmtId="0" fontId="27" fillId="0" borderId="1">
      <alignment horizontal="center"/>
    </xf>
    <xf numFmtId="0" fontId="27" fillId="0" borderId="0">
      <alignment vertical="top"/>
    </xf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2" fillId="11" borderId="3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3" fillId="11" borderId="2" applyNumberFormat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4" fillId="0" borderId="4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27" fillId="0" borderId="0">
      <alignment horizontal="right" vertical="top" wrapText="1"/>
    </xf>
    <xf numFmtId="0" fontId="27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7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38" fillId="12" borderId="8" applyNumberFormat="0" applyAlignment="0" applyProtection="0"/>
    <xf numFmtId="0" fontId="27" fillId="0" borderId="1">
      <alignment horizontal="center" wrapText="1"/>
    </xf>
    <xf numFmtId="0" fontId="24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7" fillId="0" borderId="0"/>
    <xf numFmtId="0" fontId="47" fillId="0" borderId="0"/>
    <xf numFmtId="0" fontId="2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47" fillId="0" borderId="0"/>
    <xf numFmtId="0" fontId="66" fillId="0" borderId="0"/>
    <xf numFmtId="0" fontId="66" fillId="0" borderId="0"/>
    <xf numFmtId="0" fontId="66" fillId="0" borderId="0"/>
    <xf numFmtId="0" fontId="47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7" fillId="0" borderId="0"/>
    <xf numFmtId="0" fontId="27" fillId="0" borderId="1">
      <alignment horizontal="center" wrapText="1"/>
    </xf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4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0" fontId="47" fillId="14" borderId="9" applyNumberFormat="0" applyFont="0" applyAlignment="0" applyProtection="0"/>
    <xf numFmtId="9" fontId="47" fillId="0" borderId="0" applyFont="0" applyFill="0" applyBorder="0" applyAlignment="0" applyProtection="0"/>
    <xf numFmtId="0" fontId="27" fillId="0" borderId="1">
      <alignment horizontal="center"/>
    </xf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7" fillId="0" borderId="1">
      <alignment horizontal="center" wrapText="1"/>
    </xf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3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7" fillId="0" borderId="0">
      <alignment horizontal="center"/>
    </xf>
    <xf numFmtId="167" fontId="47" fillId="0" borderId="0" applyFont="0" applyFill="0" applyBorder="0" applyAlignment="0" applyProtection="0"/>
    <xf numFmtId="0" fontId="27" fillId="0" borderId="0">
      <alignment horizontal="left" vertical="top"/>
    </xf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0" fontId="2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7" fillId="0" borderId="0"/>
    <xf numFmtId="0" fontId="24" fillId="0" borderId="0"/>
    <xf numFmtId="167" fontId="24" fillId="0" borderId="0" applyFont="0" applyFill="0" applyBorder="0" applyAlignment="0" applyProtection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48">
    <xf numFmtId="0" fontId="0" fillId="0" borderId="0" xfId="0"/>
    <xf numFmtId="0" fontId="27" fillId="0" borderId="0" xfId="0" applyFont="1" applyAlignment="1">
      <alignment horizontal="right" vertical="top"/>
    </xf>
    <xf numFmtId="0" fontId="27" fillId="0" borderId="0" xfId="0" applyFont="1" applyAlignment="1">
      <alignment horizontal="center" vertical="top"/>
    </xf>
    <xf numFmtId="49" fontId="27" fillId="0" borderId="0" xfId="0" applyNumberFormat="1" applyFont="1" applyAlignment="1">
      <alignment horizontal="left" vertical="top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horizontal="right"/>
    </xf>
    <xf numFmtId="0" fontId="27" fillId="0" borderId="0" xfId="0" applyFont="1" applyAlignment="1">
      <alignment horizontal="left" vertical="top"/>
    </xf>
    <xf numFmtId="0" fontId="24" fillId="0" borderId="0" xfId="0" applyFont="1"/>
    <xf numFmtId="168" fontId="27" fillId="0" borderId="0" xfId="0" applyNumberFormat="1" applyFont="1" applyAlignment="1">
      <alignment horizontal="right" vertical="top" indent="1"/>
    </xf>
    <xf numFmtId="0" fontId="27" fillId="0" borderId="1" xfId="0" applyFont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top" wrapText="1"/>
    </xf>
    <xf numFmtId="169" fontId="27" fillId="0" borderId="1" xfId="0" applyNumberFormat="1" applyFont="1" applyBorder="1" applyAlignment="1">
      <alignment horizontal="right" vertical="top" wrapText="1"/>
    </xf>
    <xf numFmtId="0" fontId="27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/>
    </xf>
    <xf numFmtId="49" fontId="27" fillId="0" borderId="1" xfId="0" applyNumberFormat="1" applyFont="1" applyBorder="1" applyAlignment="1">
      <alignment horizontal="left" vertical="top"/>
    </xf>
    <xf numFmtId="168" fontId="27" fillId="0" borderId="1" xfId="0" applyNumberFormat="1" applyFont="1" applyBorder="1" applyAlignment="1">
      <alignment horizontal="right" vertical="top" wrapText="1"/>
    </xf>
    <xf numFmtId="0" fontId="27" fillId="0" borderId="1" xfId="0" applyFont="1" applyBorder="1" applyAlignment="1">
      <alignment vertical="top"/>
    </xf>
    <xf numFmtId="49" fontId="27" fillId="0" borderId="1" xfId="0" applyNumberFormat="1" applyFont="1" applyBorder="1" applyAlignment="1">
      <alignment vertical="top"/>
    </xf>
    <xf numFmtId="0" fontId="27" fillId="0" borderId="1" xfId="0" applyFont="1" applyBorder="1" applyAlignment="1">
      <alignment vertical="top" wrapText="1"/>
    </xf>
    <xf numFmtId="0" fontId="27" fillId="15" borderId="1" xfId="0" applyFont="1" applyFill="1" applyBorder="1" applyAlignment="1">
      <alignment horizontal="left" vertical="top" wrapText="1"/>
    </xf>
    <xf numFmtId="49" fontId="27" fillId="0" borderId="1" xfId="0" applyNumberFormat="1" applyFont="1" applyBorder="1" applyAlignment="1">
      <alignment horizontal="left" vertical="top" wrapText="1"/>
    </xf>
    <xf numFmtId="0" fontId="28" fillId="0" borderId="11" xfId="0" applyFont="1" applyBorder="1" applyAlignment="1">
      <alignment horizontal="left" vertical="top" wrapText="1"/>
    </xf>
    <xf numFmtId="0" fontId="28" fillId="0" borderId="12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/>
    </xf>
    <xf numFmtId="168" fontId="28" fillId="0" borderId="1" xfId="0" applyNumberFormat="1" applyFont="1" applyBorder="1" applyAlignment="1">
      <alignment horizontal="right" vertical="top" wrapText="1"/>
    </xf>
    <xf numFmtId="0" fontId="50" fillId="0" borderId="0" xfId="0" applyFont="1"/>
    <xf numFmtId="0" fontId="27" fillId="0" borderId="1" xfId="0" applyFont="1" applyBorder="1" applyAlignment="1">
      <alignment horizontal="right" vertical="top" wrapText="1"/>
    </xf>
    <xf numFmtId="0" fontId="47" fillId="0" borderId="0" xfId="0" applyFont="1"/>
    <xf numFmtId="0" fontId="27" fillId="0" borderId="1" xfId="0" applyFont="1" applyBorder="1" applyAlignment="1">
      <alignment horizontal="left" vertical="center" wrapText="1"/>
    </xf>
    <xf numFmtId="168" fontId="27" fillId="0" borderId="1" xfId="0" applyNumberFormat="1" applyFont="1" applyBorder="1" applyAlignment="1">
      <alignment horizontal="right" vertical="center"/>
    </xf>
    <xf numFmtId="0" fontId="27" fillId="0" borderId="1" xfId="0" applyFont="1" applyBorder="1" applyAlignment="1">
      <alignment horizontal="left" vertical="center"/>
    </xf>
    <xf numFmtId="49" fontId="26" fillId="0" borderId="1" xfId="0" applyNumberFormat="1" applyFont="1" applyBorder="1" applyAlignment="1">
      <alignment horizontal="left" vertical="top" wrapText="1"/>
    </xf>
    <xf numFmtId="0" fontId="29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8" fillId="0" borderId="0" xfId="0" applyFont="1" applyAlignment="1">
      <alignment horizontal="left" vertical="top"/>
    </xf>
    <xf numFmtId="168" fontId="28" fillId="0" borderId="0" xfId="0" applyNumberFormat="1" applyFont="1" applyAlignment="1">
      <alignment horizontal="right" vertical="top"/>
    </xf>
    <xf numFmtId="0" fontId="47" fillId="15" borderId="0" xfId="1857" applyFill="1"/>
    <xf numFmtId="0" fontId="47" fillId="0" borderId="0" xfId="1857"/>
    <xf numFmtId="0" fontId="27" fillId="0" borderId="0" xfId="1857" applyFont="1" applyAlignment="1">
      <alignment horizontal="right" vertical="top"/>
    </xf>
    <xf numFmtId="0" fontId="27" fillId="0" borderId="0" xfId="1857" applyFont="1" applyAlignment="1">
      <alignment horizontal="left" vertical="top"/>
    </xf>
    <xf numFmtId="49" fontId="27" fillId="0" borderId="0" xfId="1857" quotePrefix="1" applyNumberFormat="1" applyFont="1" applyAlignment="1">
      <alignment horizontal="left" vertical="top"/>
    </xf>
    <xf numFmtId="0" fontId="27" fillId="0" borderId="0" xfId="1857" applyFont="1" applyAlignment="1">
      <alignment horizontal="center" vertical="top"/>
    </xf>
    <xf numFmtId="49" fontId="27" fillId="0" borderId="1" xfId="1857" applyNumberFormat="1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/>
    </xf>
    <xf numFmtId="170" fontId="47" fillId="0" borderId="0" xfId="0" applyNumberFormat="1" applyFont="1"/>
    <xf numFmtId="0" fontId="68" fillId="0" borderId="1" xfId="0" applyFont="1" applyBorder="1" applyAlignment="1">
      <alignment horizontal="center" vertical="center" wrapText="1"/>
    </xf>
    <xf numFmtId="4" fontId="68" fillId="0" borderId="1" xfId="0" applyNumberFormat="1" applyFont="1" applyBorder="1" applyAlignment="1">
      <alignment horizontal="center" vertical="center" wrapText="1"/>
    </xf>
    <xf numFmtId="0" fontId="48" fillId="0" borderId="0" xfId="0" applyFont="1"/>
    <xf numFmtId="49" fontId="48" fillId="0" borderId="0" xfId="0" applyNumberFormat="1" applyFont="1" applyAlignment="1">
      <alignment horizontal="left" vertical="top"/>
    </xf>
    <xf numFmtId="0" fontId="48" fillId="0" borderId="0" xfId="0" applyFont="1" applyAlignment="1">
      <alignment horizontal="center" vertical="center"/>
    </xf>
    <xf numFmtId="0" fontId="49" fillId="0" borderId="0" xfId="0" applyFont="1" applyAlignment="1">
      <alignment horizontal="right" vertical="top"/>
    </xf>
    <xf numFmtId="49" fontId="48" fillId="0" borderId="14" xfId="0" applyNumberFormat="1" applyFont="1" applyBorder="1" applyAlignment="1">
      <alignment horizontal="left" vertical="top"/>
    </xf>
    <xf numFmtId="0" fontId="48" fillId="0" borderId="14" xfId="0" applyFont="1" applyBorder="1" applyAlignment="1">
      <alignment horizontal="center" vertical="center"/>
    </xf>
    <xf numFmtId="0" fontId="51" fillId="0" borderId="14" xfId="0" applyFont="1" applyBorder="1" applyAlignment="1">
      <alignment horizontal="center" vertical="center"/>
    </xf>
    <xf numFmtId="0" fontId="48" fillId="0" borderId="14" xfId="0" applyFont="1" applyBorder="1" applyAlignment="1">
      <alignment horizontal="right" vertical="top"/>
    </xf>
    <xf numFmtId="0" fontId="48" fillId="0" borderId="0" xfId="0" applyFont="1" applyAlignment="1">
      <alignment horizontal="right" vertical="top"/>
    </xf>
    <xf numFmtId="0" fontId="49" fillId="0" borderId="0" xfId="0" applyFont="1" applyAlignment="1">
      <alignment horizontal="center" vertical="center"/>
    </xf>
    <xf numFmtId="49" fontId="48" fillId="0" borderId="0" xfId="0" applyNumberFormat="1" applyFont="1" applyAlignment="1">
      <alignment horizontal="left" vertical="center"/>
    </xf>
    <xf numFmtId="49" fontId="48" fillId="0" borderId="0" xfId="0" applyNumberFormat="1" applyFont="1" applyAlignment="1">
      <alignment horizontal="right" vertical="top"/>
    </xf>
    <xf numFmtId="0" fontId="48" fillId="0" borderId="0" xfId="0" applyFont="1" applyAlignment="1">
      <alignment horizontal="left" vertical="top"/>
    </xf>
    <xf numFmtId="0" fontId="48" fillId="0" borderId="0" xfId="0" applyFont="1" applyAlignment="1">
      <alignment horizontal="right" vertical="center"/>
    </xf>
    <xf numFmtId="0" fontId="48" fillId="0" borderId="15" xfId="0" applyFont="1" applyBorder="1" applyAlignment="1">
      <alignment horizontal="center"/>
    </xf>
    <xf numFmtId="49" fontId="48" fillId="0" borderId="15" xfId="0" applyNumberFormat="1" applyFont="1" applyBorder="1" applyAlignment="1">
      <alignment horizontal="center" vertical="center"/>
    </xf>
    <xf numFmtId="0" fontId="48" fillId="0" borderId="15" xfId="0" applyFont="1" applyBorder="1" applyAlignment="1">
      <alignment horizontal="center" vertical="center"/>
    </xf>
    <xf numFmtId="0" fontId="48" fillId="0" borderId="1" xfId="0" applyFont="1" applyBorder="1" applyAlignment="1">
      <alignment wrapText="1"/>
    </xf>
    <xf numFmtId="0" fontId="48" fillId="0" borderId="1" xfId="0" applyFont="1" applyBorder="1" applyAlignment="1">
      <alignment horizontal="right" vertical="top"/>
    </xf>
    <xf numFmtId="0" fontId="48" fillId="0" borderId="1" xfId="0" applyFont="1" applyBorder="1"/>
    <xf numFmtId="4" fontId="48" fillId="0" borderId="1" xfId="0" applyNumberFormat="1" applyFont="1" applyBorder="1" applyAlignment="1">
      <alignment horizontal="right" vertical="top" wrapText="1"/>
    </xf>
    <xf numFmtId="4" fontId="27" fillId="0" borderId="1" xfId="0" applyNumberFormat="1" applyFont="1" applyBorder="1" applyAlignment="1">
      <alignment horizontal="right" vertical="top" wrapText="1"/>
    </xf>
    <xf numFmtId="2" fontId="27" fillId="0" borderId="1" xfId="0" applyNumberFormat="1" applyFont="1" applyBorder="1" applyAlignment="1">
      <alignment horizontal="right" vertical="top" wrapText="1"/>
    </xf>
    <xf numFmtId="2" fontId="27" fillId="0" borderId="1" xfId="0" applyNumberFormat="1" applyFont="1" applyBorder="1" applyAlignment="1">
      <alignment vertical="top" wrapText="1"/>
    </xf>
    <xf numFmtId="4" fontId="27" fillId="0" borderId="1" xfId="14" applyNumberFormat="1">
      <alignment horizontal="center"/>
    </xf>
    <xf numFmtId="4" fontId="27" fillId="0" borderId="1" xfId="0" applyNumberFormat="1" applyFont="1" applyBorder="1" applyAlignment="1">
      <alignment horizontal="right" vertical="top"/>
    </xf>
    <xf numFmtId="4" fontId="28" fillId="0" borderId="1" xfId="0" applyNumberFormat="1" applyFont="1" applyBorder="1" applyAlignment="1">
      <alignment horizontal="right" vertical="top" wrapText="1"/>
    </xf>
    <xf numFmtId="4" fontId="28" fillId="0" borderId="1" xfId="0" applyNumberFormat="1" applyFont="1" applyBorder="1" applyAlignment="1">
      <alignment horizontal="right" vertical="top"/>
    </xf>
    <xf numFmtId="0" fontId="48" fillId="0" borderId="1" xfId="0" applyFont="1" applyBorder="1" applyAlignment="1">
      <alignment horizontal="left" vertical="top" wrapText="1"/>
    </xf>
    <xf numFmtId="2" fontId="48" fillId="0" borderId="0" xfId="0" applyNumberFormat="1" applyFont="1" applyAlignment="1">
      <alignment horizontal="center" vertical="top"/>
    </xf>
    <xf numFmtId="4" fontId="48" fillId="0" borderId="1" xfId="0" applyNumberFormat="1" applyFont="1" applyBorder="1" applyAlignment="1">
      <alignment horizontal="right" vertical="top"/>
    </xf>
    <xf numFmtId="0" fontId="27" fillId="0" borderId="15" xfId="0" applyFont="1" applyBorder="1" applyAlignment="1">
      <alignment vertical="center" wrapText="1"/>
    </xf>
    <xf numFmtId="0" fontId="27" fillId="0" borderId="11" xfId="0" applyFont="1" applyBorder="1" applyAlignment="1">
      <alignment vertical="center"/>
    </xf>
    <xf numFmtId="0" fontId="27" fillId="0" borderId="12" xfId="0" applyFont="1" applyBorder="1" applyAlignment="1">
      <alignment vertical="center"/>
    </xf>
    <xf numFmtId="0" fontId="27" fillId="0" borderId="13" xfId="0" applyFont="1" applyBorder="1" applyAlignment="1">
      <alignment vertical="center"/>
    </xf>
    <xf numFmtId="4" fontId="0" fillId="0" borderId="0" xfId="0" applyNumberFormat="1" applyAlignment="1">
      <alignment horizontal="center" vertical="center" wrapText="1"/>
    </xf>
    <xf numFmtId="0" fontId="48" fillId="0" borderId="13" xfId="0" applyFont="1" applyBorder="1" applyAlignment="1">
      <alignment horizontal="left" vertical="top" wrapText="1"/>
    </xf>
    <xf numFmtId="49" fontId="48" fillId="0" borderId="1" xfId="0" applyNumberFormat="1" applyFont="1" applyBorder="1" applyAlignment="1">
      <alignment horizontal="left" vertical="top"/>
    </xf>
    <xf numFmtId="0" fontId="61" fillId="0" borderId="1" xfId="11" applyFont="1" applyBorder="1" applyAlignment="1">
      <alignment horizontal="left" vertical="center" wrapText="1"/>
    </xf>
    <xf numFmtId="172" fontId="61" fillId="0" borderId="1" xfId="11" applyNumberFormat="1" applyFont="1" applyBorder="1" applyAlignment="1">
      <alignment horizontal="right" vertical="center" wrapText="1"/>
    </xf>
    <xf numFmtId="0" fontId="56" fillId="0" borderId="30" xfId="11" applyFont="1" applyBorder="1" applyAlignment="1">
      <alignment horizontal="left" vertical="center" wrapText="1"/>
    </xf>
    <xf numFmtId="172" fontId="62" fillId="0" borderId="1" xfId="11" applyNumberFormat="1" applyFont="1" applyBorder="1" applyAlignment="1">
      <alignment horizontal="right" vertical="center" wrapText="1"/>
    </xf>
    <xf numFmtId="0" fontId="69" fillId="0" borderId="0" xfId="0" applyFont="1"/>
    <xf numFmtId="0" fontId="70" fillId="0" borderId="0" xfId="0" applyFont="1"/>
    <xf numFmtId="2" fontId="48" fillId="0" borderId="0" xfId="0" applyNumberFormat="1" applyFont="1"/>
    <xf numFmtId="0" fontId="27" fillId="0" borderId="1" xfId="0" applyFont="1" applyBorder="1"/>
    <xf numFmtId="4" fontId="27" fillId="0" borderId="0" xfId="0" applyNumberFormat="1" applyFont="1" applyAlignment="1">
      <alignment horizontal="right" vertical="top" wrapText="1"/>
    </xf>
    <xf numFmtId="0" fontId="56" fillId="0" borderId="1" xfId="11" applyFont="1" applyBorder="1" applyAlignment="1">
      <alignment horizontal="center" vertical="center" wrapText="1"/>
    </xf>
    <xf numFmtId="0" fontId="56" fillId="0" borderId="15" xfId="11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4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left"/>
    </xf>
    <xf numFmtId="0" fontId="64" fillId="0" borderId="1" xfId="0" applyFont="1" applyBorder="1" applyAlignment="1">
      <alignment horizontal="left"/>
    </xf>
    <xf numFmtId="0" fontId="0" fillId="0" borderId="19" xfId="0" applyBorder="1" applyAlignment="1">
      <alignment horizontal="center" vertical="center" wrapText="1"/>
    </xf>
    <xf numFmtId="4" fontId="64" fillId="0" borderId="1" xfId="0" applyNumberFormat="1" applyFont="1" applyBorder="1" applyAlignment="1">
      <alignment horizontal="left" wrapText="1"/>
    </xf>
    <xf numFmtId="2" fontId="63" fillId="0" borderId="1" xfId="1855" applyNumberFormat="1" applyFont="1" applyBorder="1" applyAlignment="1">
      <alignment horizontal="left" vertical="center" wrapText="1"/>
    </xf>
    <xf numFmtId="0" fontId="65" fillId="0" borderId="1" xfId="1855" applyFont="1" applyBorder="1" applyAlignment="1">
      <alignment horizontal="center" vertical="center" wrapText="1"/>
    </xf>
    <xf numFmtId="0" fontId="65" fillId="0" borderId="11" xfId="1855" applyFont="1" applyBorder="1" applyAlignment="1">
      <alignment horizontal="center" vertical="center" wrapText="1"/>
    </xf>
    <xf numFmtId="4" fontId="63" fillId="0" borderId="1" xfId="1855" applyNumberFormat="1" applyFont="1" applyBorder="1" applyAlignment="1">
      <alignment horizontal="center" vertical="center" wrapText="1" shrinkToFit="1"/>
    </xf>
    <xf numFmtId="2" fontId="63" fillId="0" borderId="0" xfId="1855" applyNumberFormat="1" applyFont="1" applyAlignment="1">
      <alignment horizontal="left" vertical="center" wrapText="1"/>
    </xf>
    <xf numFmtId="0" fontId="63" fillId="0" borderId="1" xfId="0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64" fillId="0" borderId="0" xfId="0" applyFont="1"/>
    <xf numFmtId="0" fontId="56" fillId="0" borderId="20" xfId="11" applyFont="1" applyBorder="1" applyAlignment="1">
      <alignment horizontal="center" vertical="center" wrapText="1"/>
    </xf>
    <xf numFmtId="0" fontId="56" fillId="0" borderId="0" xfId="11" applyFont="1" applyAlignment="1">
      <alignment horizontal="center" vertical="center" wrapText="1"/>
    </xf>
    <xf numFmtId="4" fontId="0" fillId="0" borderId="21" xfId="0" applyNumberFormat="1" applyBorder="1" applyAlignment="1">
      <alignment horizontal="left" wrapText="1"/>
    </xf>
    <xf numFmtId="0" fontId="0" fillId="0" borderId="22" xfId="0" applyBorder="1" applyAlignment="1">
      <alignment horizontal="left"/>
    </xf>
    <xf numFmtId="4" fontId="0" fillId="0" borderId="23" xfId="0" applyNumberFormat="1" applyBorder="1" applyAlignment="1">
      <alignment horizontal="left" wrapText="1"/>
    </xf>
    <xf numFmtId="0" fontId="0" fillId="0" borderId="24" xfId="0" applyBorder="1" applyAlignment="1">
      <alignment horizontal="left"/>
    </xf>
    <xf numFmtId="4" fontId="0" fillId="0" borderId="25" xfId="0" applyNumberFormat="1" applyBorder="1" applyAlignment="1">
      <alignment horizontal="left" wrapText="1"/>
    </xf>
    <xf numFmtId="0" fontId="64" fillId="0" borderId="26" xfId="0" applyFont="1" applyBorder="1" applyAlignment="1">
      <alignment horizontal="left"/>
    </xf>
    <xf numFmtId="0" fontId="0" fillId="0" borderId="0" xfId="0" applyAlignment="1">
      <alignment horizontal="left"/>
    </xf>
    <xf numFmtId="2" fontId="48" fillId="16" borderId="0" xfId="0" applyNumberFormat="1" applyFont="1" applyFill="1" applyAlignment="1">
      <alignment horizontal="center" vertical="top"/>
    </xf>
    <xf numFmtId="2" fontId="48" fillId="0" borderId="1" xfId="0" applyNumberFormat="1" applyFont="1" applyBorder="1" applyAlignment="1">
      <alignment horizontal="right" vertical="top"/>
    </xf>
    <xf numFmtId="0" fontId="0" fillId="0" borderId="0" xfId="0" quotePrefix="1"/>
    <xf numFmtId="0" fontId="0" fillId="0" borderId="0" xfId="0" applyAlignment="1">
      <alignment wrapText="1"/>
    </xf>
    <xf numFmtId="4" fontId="0" fillId="0" borderId="0" xfId="0" applyNumberFormat="1"/>
    <xf numFmtId="4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4" fontId="0" fillId="0" borderId="27" xfId="0" applyNumberFormat="1" applyBorder="1" applyAlignment="1">
      <alignment horizontal="center" vertical="center" wrapText="1"/>
    </xf>
    <xf numFmtId="4" fontId="48" fillId="0" borderId="1" xfId="0" applyNumberFormat="1" applyFont="1" applyBorder="1" applyAlignment="1">
      <alignment vertical="top" wrapText="1"/>
    </xf>
    <xf numFmtId="0" fontId="24" fillId="0" borderId="0" xfId="2972"/>
    <xf numFmtId="0" fontId="71" fillId="0" borderId="0" xfId="2972" applyFont="1"/>
    <xf numFmtId="0" fontId="55" fillId="0" borderId="0" xfId="11" applyFont="1" applyAlignment="1">
      <alignment horizontal="left" vertical="center"/>
    </xf>
    <xf numFmtId="0" fontId="55" fillId="0" borderId="0" xfId="11" applyFont="1" applyAlignment="1">
      <alignment horizontal="right" vertical="center"/>
    </xf>
    <xf numFmtId="0" fontId="55" fillId="0" borderId="0" xfId="11" applyFont="1" applyAlignment="1">
      <alignment vertical="center"/>
    </xf>
    <xf numFmtId="0" fontId="53" fillId="0" borderId="16" xfId="11" applyBorder="1" applyAlignment="1">
      <alignment horizontal="center" vertical="center" wrapText="1"/>
    </xf>
    <xf numFmtId="0" fontId="56" fillId="0" borderId="16" xfId="11" applyFont="1" applyBorder="1" applyAlignment="1">
      <alignment horizontal="center" vertical="center" wrapText="1"/>
    </xf>
    <xf numFmtId="0" fontId="56" fillId="0" borderId="16" xfId="11" applyFont="1" applyBorder="1" applyAlignment="1">
      <alignment horizontal="left" vertical="center" wrapText="1"/>
    </xf>
    <xf numFmtId="171" fontId="56" fillId="0" borderId="17" xfId="2973" applyNumberFormat="1" applyFont="1" applyFill="1" applyBorder="1" applyAlignment="1">
      <alignment vertical="center" wrapText="1"/>
    </xf>
    <xf numFmtId="0" fontId="56" fillId="0" borderId="18" xfId="11" applyFont="1" applyBorder="1" applyAlignment="1">
      <alignment horizontal="left" vertical="center" wrapText="1" indent="1"/>
    </xf>
    <xf numFmtId="171" fontId="56" fillId="0" borderId="16" xfId="2973" applyNumberFormat="1" applyFont="1" applyFill="1" applyBorder="1" applyAlignment="1">
      <alignment horizontal="center" vertical="center" wrapText="1"/>
    </xf>
    <xf numFmtId="0" fontId="71" fillId="0" borderId="0" xfId="2972" applyFont="1" applyAlignment="1">
      <alignment horizontal="right"/>
    </xf>
    <xf numFmtId="0" fontId="71" fillId="0" borderId="0" xfId="2972" applyFont="1" applyAlignment="1">
      <alignment horizontal="left"/>
    </xf>
    <xf numFmtId="0" fontId="56" fillId="0" borderId="16" xfId="11" applyFont="1" applyBorder="1" applyAlignment="1">
      <alignment horizontal="left" vertical="center" wrapText="1" indent="1"/>
    </xf>
    <xf numFmtId="0" fontId="24" fillId="0" borderId="0" xfId="2972" applyAlignment="1">
      <alignment horizontal="right"/>
    </xf>
    <xf numFmtId="4" fontId="71" fillId="0" borderId="0" xfId="2972" applyNumberFormat="1" applyFont="1" applyAlignment="1">
      <alignment horizontal="right" vertical="center"/>
    </xf>
    <xf numFmtId="171" fontId="56" fillId="0" borderId="0" xfId="2973" applyNumberFormat="1" applyFont="1" applyFill="1" applyBorder="1" applyAlignment="1">
      <alignment horizontal="left" vertical="center" wrapText="1"/>
    </xf>
    <xf numFmtId="173" fontId="71" fillId="0" borderId="0" xfId="2972" applyNumberFormat="1" applyFont="1"/>
    <xf numFmtId="171" fontId="56" fillId="0" borderId="17" xfId="2973" applyNumberFormat="1" applyFont="1" applyFill="1" applyBorder="1" applyAlignment="1">
      <alignment horizontal="center" vertical="center" wrapText="1"/>
    </xf>
    <xf numFmtId="0" fontId="71" fillId="0" borderId="0" xfId="2972" applyFont="1" applyAlignment="1">
      <alignment horizontal="right" vertical="center"/>
    </xf>
    <xf numFmtId="0" fontId="56" fillId="0" borderId="17" xfId="11" applyFont="1" applyBorder="1" applyAlignment="1">
      <alignment horizontal="center" vertical="center" wrapText="1"/>
    </xf>
    <xf numFmtId="0" fontId="56" fillId="0" borderId="17" xfId="11" applyFont="1" applyBorder="1" applyAlignment="1">
      <alignment horizontal="left" vertical="center" wrapText="1"/>
    </xf>
    <xf numFmtId="0" fontId="56" fillId="0" borderId="1" xfId="11" applyFont="1" applyBorder="1" applyAlignment="1">
      <alignment horizontal="left" vertical="center" wrapText="1"/>
    </xf>
    <xf numFmtId="171" fontId="56" fillId="0" borderId="1" xfId="2973" applyNumberFormat="1" applyFont="1" applyFill="1" applyBorder="1" applyAlignment="1">
      <alignment horizontal="center" vertical="center" wrapText="1"/>
    </xf>
    <xf numFmtId="174" fontId="72" fillId="0" borderId="0" xfId="2972" applyNumberFormat="1" applyFont="1" applyAlignment="1">
      <alignment horizontal="center" vertical="center" wrapText="1"/>
    </xf>
    <xf numFmtId="175" fontId="25" fillId="0" borderId="0" xfId="2972" applyNumberFormat="1" applyFont="1"/>
    <xf numFmtId="171" fontId="56" fillId="0" borderId="0" xfId="2973" applyNumberFormat="1" applyFont="1" applyFill="1" applyBorder="1" applyAlignment="1">
      <alignment horizontal="right" vertical="center" wrapText="1"/>
    </xf>
    <xf numFmtId="0" fontId="73" fillId="0" borderId="0" xfId="1976" applyFont="1" applyAlignment="1">
      <alignment horizontal="center" vertical="center"/>
    </xf>
    <xf numFmtId="0" fontId="73" fillId="0" borderId="0" xfId="1976" applyFont="1" applyAlignment="1">
      <alignment horizontal="left" vertical="center"/>
    </xf>
    <xf numFmtId="0" fontId="74" fillId="0" borderId="0" xfId="1976" applyFont="1" applyAlignment="1">
      <alignment horizontal="right" vertical="center"/>
    </xf>
    <xf numFmtId="0" fontId="75" fillId="0" borderId="0" xfId="1976" applyFont="1" applyAlignment="1">
      <alignment horizontal="left" vertical="center"/>
    </xf>
    <xf numFmtId="0" fontId="76" fillId="0" borderId="0" xfId="1976" applyFont="1" applyAlignment="1">
      <alignment vertical="center"/>
    </xf>
    <xf numFmtId="0" fontId="76" fillId="0" borderId="0" xfId="1976" applyFont="1" applyAlignment="1">
      <alignment horizontal="right" vertical="center"/>
    </xf>
    <xf numFmtId="0" fontId="77" fillId="0" borderId="0" xfId="1976" applyFont="1" applyAlignment="1">
      <alignment horizontal="right" vertical="center"/>
    </xf>
    <xf numFmtId="0" fontId="77" fillId="0" borderId="0" xfId="1976" applyFont="1" applyAlignment="1">
      <alignment vertical="center"/>
    </xf>
    <xf numFmtId="0" fontId="74" fillId="0" borderId="0" xfId="1976" applyFont="1" applyAlignment="1">
      <alignment horizontal="center" vertical="center"/>
    </xf>
    <xf numFmtId="0" fontId="73" fillId="0" borderId="0" xfId="1976" applyFont="1" applyAlignment="1">
      <alignment horizontal="right" vertical="center"/>
    </xf>
    <xf numFmtId="0" fontId="78" fillId="0" borderId="0" xfId="1976" applyFont="1" applyAlignment="1">
      <alignment horizontal="left" vertical="center"/>
    </xf>
    <xf numFmtId="168" fontId="79" fillId="0" borderId="0" xfId="1976" applyNumberFormat="1" applyFont="1" applyAlignment="1">
      <alignment horizontal="left" vertical="center"/>
    </xf>
    <xf numFmtId="0" fontId="78" fillId="0" borderId="0" xfId="1976" applyFont="1" applyAlignment="1">
      <alignment horizontal="right" vertical="center"/>
    </xf>
    <xf numFmtId="0" fontId="73" fillId="0" borderId="0" xfId="1976" applyFont="1" applyAlignment="1">
      <alignment horizontal="center" vertical="top"/>
    </xf>
    <xf numFmtId="0" fontId="73" fillId="0" borderId="0" xfId="1976" applyFont="1" applyAlignment="1">
      <alignment horizontal="right" vertical="top" indent="15"/>
    </xf>
    <xf numFmtId="0" fontId="73" fillId="0" borderId="0" xfId="1976" applyFont="1" applyAlignment="1">
      <alignment horizontal="left" vertical="top"/>
    </xf>
    <xf numFmtId="0" fontId="73" fillId="0" borderId="0" xfId="1976" applyFont="1" applyAlignment="1">
      <alignment horizontal="right" vertical="top"/>
    </xf>
    <xf numFmtId="168" fontId="73" fillId="0" borderId="0" xfId="1976" applyNumberFormat="1" applyFont="1" applyAlignment="1">
      <alignment horizontal="right" vertical="top"/>
    </xf>
    <xf numFmtId="0" fontId="80" fillId="0" borderId="0" xfId="1976" applyFont="1" applyAlignment="1">
      <alignment horizontal="left" vertical="center"/>
    </xf>
    <xf numFmtId="0" fontId="81" fillId="0" borderId="0" xfId="1976" applyFont="1" applyAlignment="1">
      <alignment horizontal="center" vertical="center"/>
    </xf>
    <xf numFmtId="0" fontId="80" fillId="0" borderId="0" xfId="1976" applyFont="1" applyAlignment="1">
      <alignment horizontal="left" vertical="center" wrapText="1"/>
    </xf>
    <xf numFmtId="172" fontId="80" fillId="0" borderId="0" xfId="1976" applyNumberFormat="1" applyFont="1" applyAlignment="1">
      <alignment horizontal="center" vertical="center"/>
    </xf>
    <xf numFmtId="0" fontId="80" fillId="0" borderId="0" xfId="1976" applyFont="1" applyAlignment="1">
      <alignment horizontal="center" vertical="center"/>
    </xf>
    <xf numFmtId="0" fontId="80" fillId="0" borderId="31" xfId="1976" applyFont="1" applyBorder="1" applyAlignment="1">
      <alignment horizontal="left" vertical="center"/>
    </xf>
    <xf numFmtId="0" fontId="51" fillId="0" borderId="0" xfId="11" applyFont="1" applyAlignment="1">
      <alignment horizontal="right" vertical="center"/>
    </xf>
    <xf numFmtId="0" fontId="51" fillId="0" borderId="0" xfId="11" applyFont="1" applyAlignment="1">
      <alignment horizontal="left" vertical="center"/>
    </xf>
    <xf numFmtId="0" fontId="71" fillId="0" borderId="0" xfId="2972" applyFont="1" applyAlignment="1">
      <alignment horizontal="right" wrapText="1"/>
    </xf>
    <xf numFmtId="2" fontId="56" fillId="0" borderId="16" xfId="11" applyNumberFormat="1" applyFont="1" applyBorder="1" applyAlignment="1">
      <alignment horizontal="center" vertical="center" wrapText="1"/>
    </xf>
    <xf numFmtId="0" fontId="60" fillId="0" borderId="1" xfId="3001" applyFont="1" applyBorder="1" applyAlignment="1">
      <alignment horizontal="left" vertical="center" wrapText="1"/>
    </xf>
    <xf numFmtId="0" fontId="72" fillId="0" borderId="11" xfId="2972" applyFont="1" applyBorder="1" applyAlignment="1">
      <alignment horizontal="center" vertical="center" wrapText="1"/>
    </xf>
    <xf numFmtId="0" fontId="72" fillId="0" borderId="13" xfId="2972" applyFont="1" applyBorder="1" applyAlignment="1">
      <alignment horizontal="center" vertical="center" wrapText="1"/>
    </xf>
    <xf numFmtId="174" fontId="72" fillId="0" borderId="15" xfId="2972" applyNumberFormat="1" applyFont="1" applyBorder="1" applyAlignment="1">
      <alignment horizontal="center" vertical="center" wrapText="1"/>
    </xf>
    <xf numFmtId="174" fontId="72" fillId="0" borderId="29" xfId="2972" applyNumberFormat="1" applyFont="1" applyBorder="1" applyAlignment="1">
      <alignment horizontal="center" vertical="center" wrapText="1"/>
    </xf>
    <xf numFmtId="174" fontId="72" fillId="0" borderId="28" xfId="2972" applyNumberFormat="1" applyFont="1" applyBorder="1" applyAlignment="1">
      <alignment horizontal="center" vertical="center" wrapText="1"/>
    </xf>
    <xf numFmtId="0" fontId="54" fillId="0" borderId="0" xfId="11" applyFont="1" applyAlignment="1">
      <alignment horizontal="left" vertical="center" wrapText="1"/>
    </xf>
    <xf numFmtId="0" fontId="59" fillId="0" borderId="0" xfId="11" applyFont="1" applyAlignment="1">
      <alignment horizontal="left" vertical="center"/>
    </xf>
    <xf numFmtId="0" fontId="58" fillId="0" borderId="0" xfId="11" applyFont="1" applyAlignment="1">
      <alignment horizontal="center" vertical="center"/>
    </xf>
    <xf numFmtId="0" fontId="82" fillId="0" borderId="0" xfId="11" applyFont="1" applyAlignment="1">
      <alignment horizontal="center" vertical="center" wrapText="1"/>
    </xf>
    <xf numFmtId="0" fontId="57" fillId="0" borderId="0" xfId="11" applyFont="1" applyAlignment="1">
      <alignment horizontal="center" vertical="center"/>
    </xf>
    <xf numFmtId="0" fontId="74" fillId="0" borderId="0" xfId="1976" applyFont="1" applyAlignment="1">
      <alignment horizontal="center" vertical="center"/>
    </xf>
    <xf numFmtId="0" fontId="77" fillId="0" borderId="0" xfId="1976" applyFont="1" applyAlignment="1">
      <alignment horizontal="right" vertical="center"/>
    </xf>
    <xf numFmtId="0" fontId="80" fillId="0" borderId="31" xfId="1976" applyFont="1" applyBorder="1" applyAlignment="1">
      <alignment horizontal="center" vertical="center"/>
    </xf>
    <xf numFmtId="0" fontId="81" fillId="0" borderId="32" xfId="1976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49" fontId="28" fillId="0" borderId="11" xfId="0" applyNumberFormat="1" applyFont="1" applyBorder="1" applyAlignment="1">
      <alignment horizontal="left" vertical="top"/>
    </xf>
    <xf numFmtId="49" fontId="28" fillId="0" borderId="12" xfId="0" applyNumberFormat="1" applyFont="1" applyBorder="1" applyAlignment="1">
      <alignment horizontal="left" vertical="top"/>
    </xf>
    <xf numFmtId="49" fontId="28" fillId="0" borderId="13" xfId="0" applyNumberFormat="1" applyFont="1" applyBorder="1" applyAlignment="1">
      <alignment horizontal="left" vertical="top"/>
    </xf>
    <xf numFmtId="0" fontId="27" fillId="0" borderId="1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left" vertical="top" wrapText="1"/>
    </xf>
    <xf numFmtId="0" fontId="28" fillId="0" borderId="12" xfId="0" applyFont="1" applyBorder="1" applyAlignment="1">
      <alignment horizontal="left" vertical="top" wrapText="1"/>
    </xf>
    <xf numFmtId="0" fontId="28" fillId="0" borderId="13" xfId="0" applyFont="1" applyBorder="1" applyAlignment="1">
      <alignment horizontal="left" vertical="top" wrapText="1"/>
    </xf>
    <xf numFmtId="0" fontId="46" fillId="0" borderId="19" xfId="0" applyFont="1" applyBorder="1" applyAlignment="1">
      <alignment horizontal="center" vertical="top" wrapText="1"/>
    </xf>
    <xf numFmtId="0" fontId="28" fillId="0" borderId="11" xfId="0" applyFont="1" applyBorder="1" applyAlignment="1">
      <alignment vertical="top" wrapText="1"/>
    </xf>
    <xf numFmtId="0" fontId="28" fillId="0" borderId="12" xfId="0" applyFont="1" applyBorder="1" applyAlignment="1">
      <alignment vertical="top" wrapText="1"/>
    </xf>
    <xf numFmtId="0" fontId="28" fillId="0" borderId="13" xfId="0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28" fillId="0" borderId="11" xfId="0" applyFont="1" applyBorder="1" applyAlignment="1">
      <alignment horizontal="left" vertical="center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 wrapText="1"/>
    </xf>
    <xf numFmtId="168" fontId="52" fillId="0" borderId="0" xfId="0" applyNumberFormat="1" applyFont="1" applyAlignment="1">
      <alignment horizontal="left" vertical="top" wrapText="1"/>
    </xf>
    <xf numFmtId="0" fontId="49" fillId="0" borderId="11" xfId="0" applyFont="1" applyBorder="1" applyAlignment="1">
      <alignment horizontal="left" wrapText="1"/>
    </xf>
    <xf numFmtId="0" fontId="49" fillId="0" borderId="12" xfId="0" applyFont="1" applyBorder="1" applyAlignment="1">
      <alignment horizontal="left" wrapText="1"/>
    </xf>
    <xf numFmtId="0" fontId="49" fillId="0" borderId="13" xfId="0" applyFont="1" applyBorder="1" applyAlignment="1">
      <alignment horizontal="left" wrapText="1"/>
    </xf>
    <xf numFmtId="49" fontId="49" fillId="0" borderId="11" xfId="0" applyNumberFormat="1" applyFont="1" applyBorder="1" applyAlignment="1">
      <alignment horizontal="right" vertical="top" wrapText="1"/>
    </xf>
    <xf numFmtId="49" fontId="49" fillId="0" borderId="13" xfId="0" applyNumberFormat="1" applyFont="1" applyBorder="1" applyAlignment="1">
      <alignment horizontal="right" vertical="top" wrapText="1"/>
    </xf>
    <xf numFmtId="0" fontId="48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48" fillId="0" borderId="0" xfId="0" applyFont="1" applyAlignment="1">
      <alignment horizontal="left" vertical="center" wrapText="1"/>
    </xf>
    <xf numFmtId="0" fontId="48" fillId="0" borderId="1" xfId="0" applyFont="1" applyBorder="1" applyAlignment="1">
      <alignment horizontal="center" vertical="center" wrapText="1"/>
    </xf>
    <xf numFmtId="49" fontId="48" fillId="0" borderId="1" xfId="0" applyNumberFormat="1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56" fillId="0" borderId="15" xfId="11" applyFont="1" applyBorder="1" applyAlignment="1">
      <alignment horizontal="center" vertical="center" wrapText="1"/>
    </xf>
    <xf numFmtId="0" fontId="56" fillId="0" borderId="28" xfId="11" applyFont="1" applyBorder="1" applyAlignment="1">
      <alignment horizontal="center" vertical="center" wrapText="1"/>
    </xf>
    <xf numFmtId="0" fontId="56" fillId="0" borderId="29" xfId="11" applyFont="1" applyBorder="1" applyAlignment="1">
      <alignment horizontal="center" vertical="center" wrapText="1"/>
    </xf>
    <xf numFmtId="4" fontId="56" fillId="0" borderId="15" xfId="11" applyNumberFormat="1" applyFont="1" applyBorder="1" applyAlignment="1">
      <alignment horizontal="center" vertical="center" wrapText="1"/>
    </xf>
    <xf numFmtId="4" fontId="56" fillId="0" borderId="28" xfId="11" applyNumberFormat="1" applyFont="1" applyBorder="1" applyAlignment="1">
      <alignment horizontal="center" vertical="center" wrapText="1"/>
    </xf>
    <xf numFmtId="4" fontId="56" fillId="0" borderId="29" xfId="11" applyNumberFormat="1" applyFont="1" applyBorder="1" applyAlignment="1">
      <alignment horizontal="center" vertical="center" wrapText="1"/>
    </xf>
    <xf numFmtId="0" fontId="0" fillId="0" borderId="0" xfId="0"/>
    <xf numFmtId="0" fontId="56" fillId="0" borderId="1" xfId="11" applyFont="1" applyBorder="1" applyAlignment="1">
      <alignment horizontal="center" vertical="center" wrapText="1"/>
    </xf>
    <xf numFmtId="0" fontId="56" fillId="0" borderId="11" xfId="11" applyFont="1" applyBorder="1" applyAlignment="1">
      <alignment horizontal="center" vertical="center" wrapText="1"/>
    </xf>
    <xf numFmtId="4" fontId="56" fillId="0" borderId="1" xfId="11" applyNumberFormat="1" applyFont="1" applyBorder="1" applyAlignment="1">
      <alignment horizontal="center" vertical="center" wrapText="1"/>
    </xf>
    <xf numFmtId="0" fontId="56" fillId="0" borderId="13" xfId="11" applyFont="1" applyBorder="1" applyAlignment="1">
      <alignment horizontal="center" vertical="center" wrapText="1"/>
    </xf>
    <xf numFmtId="168" fontId="56" fillId="0" borderId="15" xfId="11" applyNumberFormat="1" applyFont="1" applyBorder="1" applyAlignment="1">
      <alignment horizontal="center" vertical="center" wrapText="1"/>
    </xf>
    <xf numFmtId="168" fontId="56" fillId="0" borderId="28" xfId="11" applyNumberFormat="1" applyFont="1" applyBorder="1" applyAlignment="1">
      <alignment horizontal="center" vertical="center" wrapText="1"/>
    </xf>
    <xf numFmtId="168" fontId="56" fillId="0" borderId="29" xfId="11" applyNumberFormat="1" applyFont="1" applyBorder="1" applyAlignment="1">
      <alignment horizontal="center" vertical="center" wrapText="1"/>
    </xf>
  </cellXfs>
  <cellStyles count="3002">
    <cellStyle name="Comma" xfId="1"/>
    <cellStyle name="Comma [0]" xfId="2"/>
    <cellStyle name="Comma [0] 2" xfId="3"/>
    <cellStyle name="Currency" xfId="4"/>
    <cellStyle name="Currency [0]" xfId="5"/>
    <cellStyle name="Currency [0] 2" xfId="6"/>
    <cellStyle name="Currency 2" xfId="7"/>
    <cellStyle name="Currency 3" xfId="8"/>
    <cellStyle name="Currency 4" xfId="9"/>
    <cellStyle name="Currency 5" xfId="10"/>
    <cellStyle name="Normal" xfId="11"/>
    <cellStyle name="Normal 2" xfId="12"/>
    <cellStyle name="Normal 2 10" xfId="2982"/>
    <cellStyle name="Normal 2 11" xfId="2988"/>
    <cellStyle name="Normal 2 12" xfId="2989"/>
    <cellStyle name="Normal 2 13" xfId="2990"/>
    <cellStyle name="Normal 2 14" xfId="2991"/>
    <cellStyle name="Normal 2 15" xfId="2992"/>
    <cellStyle name="Normal 2 16" xfId="2993"/>
    <cellStyle name="Normal 2 17" xfId="2994"/>
    <cellStyle name="Normal 2 18" xfId="2995"/>
    <cellStyle name="Normal 2 19" xfId="2996"/>
    <cellStyle name="Normal 2 2" xfId="2974"/>
    <cellStyle name="Normal 2 20" xfId="2997"/>
    <cellStyle name="Normal 2 21" xfId="2998"/>
    <cellStyle name="Normal 2 22" xfId="2999"/>
    <cellStyle name="Normal 2 23" xfId="3000"/>
    <cellStyle name="Normal 2 24" xfId="3001"/>
    <cellStyle name="Normal 2 3" xfId="2975"/>
    <cellStyle name="Normal 2 4" xfId="2976"/>
    <cellStyle name="Normal 2 5" xfId="2977"/>
    <cellStyle name="Normal 2 6" xfId="2978"/>
    <cellStyle name="Normal 2 7" xfId="2979"/>
    <cellStyle name="Normal 2 8" xfId="2980"/>
    <cellStyle name="Normal 2 9" xfId="2981"/>
    <cellStyle name="Percent" xfId="13"/>
    <cellStyle name="Акт" xfId="14"/>
    <cellStyle name="АктМТСН" xfId="15"/>
    <cellStyle name="АктМТСН 10" xfId="16"/>
    <cellStyle name="АктМТСН 11" xfId="17"/>
    <cellStyle name="АктМТСН 12" xfId="18"/>
    <cellStyle name="АктМТСН 13" xfId="19"/>
    <cellStyle name="АктМТСН 14" xfId="20"/>
    <cellStyle name="АктМТСН 15" xfId="21"/>
    <cellStyle name="АктМТСН 16" xfId="22"/>
    <cellStyle name="АктМТСН 17" xfId="23"/>
    <cellStyle name="АктМТСН 18" xfId="24"/>
    <cellStyle name="АктМТСН 19" xfId="25"/>
    <cellStyle name="АктМТСН 2" xfId="26"/>
    <cellStyle name="АктМТСН 20" xfId="27"/>
    <cellStyle name="АктМТСН 21" xfId="28"/>
    <cellStyle name="АктМТСН 22" xfId="29"/>
    <cellStyle name="АктМТСН 23" xfId="30"/>
    <cellStyle name="АктМТСН 24" xfId="31"/>
    <cellStyle name="АктМТСН 25" xfId="32"/>
    <cellStyle name="АктМТСН 26" xfId="33"/>
    <cellStyle name="АктМТСН 27" xfId="34"/>
    <cellStyle name="АктМТСН 28" xfId="35"/>
    <cellStyle name="АктМТСН 29" xfId="36"/>
    <cellStyle name="АктМТСН 3" xfId="37"/>
    <cellStyle name="АктМТСН 30" xfId="38"/>
    <cellStyle name="АктМТСН 31" xfId="39"/>
    <cellStyle name="АктМТСН 32" xfId="40"/>
    <cellStyle name="АктМТСН 33" xfId="41"/>
    <cellStyle name="АктМТСН 34" xfId="42"/>
    <cellStyle name="АктМТСН 35" xfId="43"/>
    <cellStyle name="АктМТСН 36" xfId="44"/>
    <cellStyle name="АктМТСН 37" xfId="45"/>
    <cellStyle name="АктМТСН 38" xfId="46"/>
    <cellStyle name="АктМТСН 39" xfId="47"/>
    <cellStyle name="АктМТСН 4" xfId="48"/>
    <cellStyle name="АктМТСН 40" xfId="49"/>
    <cellStyle name="АктМТСН 41" xfId="50"/>
    <cellStyle name="АктМТСН 42" xfId="51"/>
    <cellStyle name="АктМТСН 43" xfId="52"/>
    <cellStyle name="АктМТСН 44" xfId="53"/>
    <cellStyle name="АктМТСН 45" xfId="54"/>
    <cellStyle name="АктМТСН 46" xfId="55"/>
    <cellStyle name="АктМТСН 47" xfId="56"/>
    <cellStyle name="АктМТСН 48" xfId="57"/>
    <cellStyle name="АктМТСН 49" xfId="58"/>
    <cellStyle name="АктМТСН 5" xfId="59"/>
    <cellStyle name="АктМТСН 50" xfId="60"/>
    <cellStyle name="АктМТСН 51" xfId="61"/>
    <cellStyle name="АктМТСН 52" xfId="62"/>
    <cellStyle name="АктМТСН 53" xfId="63"/>
    <cellStyle name="АктМТСН 54" xfId="64"/>
    <cellStyle name="АктМТСН 55" xfId="65"/>
    <cellStyle name="АктМТСН 56" xfId="66"/>
    <cellStyle name="АктМТСН 57" xfId="67"/>
    <cellStyle name="АктМТСН 58" xfId="68"/>
    <cellStyle name="АктМТСН 59" xfId="69"/>
    <cellStyle name="АктМТСН 6" xfId="70"/>
    <cellStyle name="АктМТСН 60" xfId="71"/>
    <cellStyle name="АктМТСН 61" xfId="72"/>
    <cellStyle name="АктМТСН 62" xfId="73"/>
    <cellStyle name="АктМТСН 63" xfId="74"/>
    <cellStyle name="АктМТСН 64" xfId="75"/>
    <cellStyle name="АктМТСН 65" xfId="76"/>
    <cellStyle name="АктМТСН 66" xfId="77"/>
    <cellStyle name="АктМТСН 67" xfId="78"/>
    <cellStyle name="АктМТСН 68" xfId="79"/>
    <cellStyle name="АктМТСН 69" xfId="80"/>
    <cellStyle name="АктМТСН 7" xfId="81"/>
    <cellStyle name="АктМТСН 70" xfId="82"/>
    <cellStyle name="АктМТСН 71" xfId="83"/>
    <cellStyle name="АктМТСН 72" xfId="84"/>
    <cellStyle name="АктМТСН 73" xfId="85"/>
    <cellStyle name="АктМТСН 74" xfId="86"/>
    <cellStyle name="АктМТСН 75" xfId="87"/>
    <cellStyle name="АктМТСН 76" xfId="88"/>
    <cellStyle name="АктМТСН 8" xfId="89"/>
    <cellStyle name="АктМТСН 9" xfId="90"/>
    <cellStyle name="Акцент1" xfId="91" builtinId="29" customBuiltin="1"/>
    <cellStyle name="Акцент1 10" xfId="92"/>
    <cellStyle name="Акцент1 11" xfId="93"/>
    <cellStyle name="Акцент1 12" xfId="94"/>
    <cellStyle name="Акцент1 13" xfId="95"/>
    <cellStyle name="Акцент1 14" xfId="96"/>
    <cellStyle name="Акцент1 15" xfId="97"/>
    <cellStyle name="Акцент1 16" xfId="98"/>
    <cellStyle name="Акцент1 17" xfId="99"/>
    <cellStyle name="Акцент1 18" xfId="100"/>
    <cellStyle name="Акцент1 19" xfId="101"/>
    <cellStyle name="Акцент1 2" xfId="102"/>
    <cellStyle name="Акцент1 2 10" xfId="103"/>
    <cellStyle name="Акцент1 2 11" xfId="104"/>
    <cellStyle name="Акцент1 2 12" xfId="105"/>
    <cellStyle name="Акцент1 2 13" xfId="106"/>
    <cellStyle name="Акцент1 2 14" xfId="107"/>
    <cellStyle name="Акцент1 2 15" xfId="108"/>
    <cellStyle name="Акцент1 2 16" xfId="109"/>
    <cellStyle name="Акцент1 2 17" xfId="110"/>
    <cellStyle name="Акцент1 2 18" xfId="111"/>
    <cellStyle name="Акцент1 2 19" xfId="112"/>
    <cellStyle name="Акцент1 2 2" xfId="113"/>
    <cellStyle name="Акцент1 2 20" xfId="114"/>
    <cellStyle name="Акцент1 2 21" xfId="115"/>
    <cellStyle name="Акцент1 2 22" xfId="116"/>
    <cellStyle name="Акцент1 2 23" xfId="117"/>
    <cellStyle name="Акцент1 2 24" xfId="118"/>
    <cellStyle name="Акцент1 2 25" xfId="119"/>
    <cellStyle name="Акцент1 2 26" xfId="120"/>
    <cellStyle name="Акцент1 2 27" xfId="121"/>
    <cellStyle name="Акцент1 2 28" xfId="122"/>
    <cellStyle name="Акцент1 2 29" xfId="123"/>
    <cellStyle name="Акцент1 2 3" xfId="124"/>
    <cellStyle name="Акцент1 2 30" xfId="125"/>
    <cellStyle name="Акцент1 2 4" xfId="126"/>
    <cellStyle name="Акцент1 2 5" xfId="127"/>
    <cellStyle name="Акцент1 2 6" xfId="128"/>
    <cellStyle name="Акцент1 2 7" xfId="129"/>
    <cellStyle name="Акцент1 2 8" xfId="130"/>
    <cellStyle name="Акцент1 2 9" xfId="131"/>
    <cellStyle name="Акцент1 20" xfId="132"/>
    <cellStyle name="Акцент1 21" xfId="133"/>
    <cellStyle name="Акцент1 22" xfId="134"/>
    <cellStyle name="Акцент1 23" xfId="135"/>
    <cellStyle name="Акцент1 24" xfId="136"/>
    <cellStyle name="Акцент1 25" xfId="137"/>
    <cellStyle name="Акцент1 26" xfId="138"/>
    <cellStyle name="Акцент1 27" xfId="139"/>
    <cellStyle name="Акцент1 28" xfId="140"/>
    <cellStyle name="Акцент1 29" xfId="141"/>
    <cellStyle name="Акцент1 3" xfId="142"/>
    <cellStyle name="Акцент1 30" xfId="143"/>
    <cellStyle name="Акцент1 31" xfId="144"/>
    <cellStyle name="Акцент1 32" xfId="145"/>
    <cellStyle name="Акцент1 33" xfId="146"/>
    <cellStyle name="Акцент1 34" xfId="147"/>
    <cellStyle name="Акцент1 35" xfId="148"/>
    <cellStyle name="Акцент1 36" xfId="149"/>
    <cellStyle name="Акцент1 4" xfId="150"/>
    <cellStyle name="Акцент1 5" xfId="151"/>
    <cellStyle name="Акцент1 6" xfId="152"/>
    <cellStyle name="Акцент1 7" xfId="153"/>
    <cellStyle name="Акцент1 8" xfId="154"/>
    <cellStyle name="Акцент1 9" xfId="155"/>
    <cellStyle name="Акцент2" xfId="156" builtinId="33" customBuiltin="1"/>
    <cellStyle name="Акцент2 10" xfId="157"/>
    <cellStyle name="Акцент2 11" xfId="158"/>
    <cellStyle name="Акцент2 12" xfId="159"/>
    <cellStyle name="Акцент2 13" xfId="160"/>
    <cellStyle name="Акцент2 14" xfId="161"/>
    <cellStyle name="Акцент2 15" xfId="162"/>
    <cellStyle name="Акцент2 16" xfId="163"/>
    <cellStyle name="Акцент2 17" xfId="164"/>
    <cellStyle name="Акцент2 18" xfId="165"/>
    <cellStyle name="Акцент2 19" xfId="166"/>
    <cellStyle name="Акцент2 2" xfId="167"/>
    <cellStyle name="Акцент2 2 10" xfId="168"/>
    <cellStyle name="Акцент2 2 11" xfId="169"/>
    <cellStyle name="Акцент2 2 12" xfId="170"/>
    <cellStyle name="Акцент2 2 13" xfId="171"/>
    <cellStyle name="Акцент2 2 14" xfId="172"/>
    <cellStyle name="Акцент2 2 15" xfId="173"/>
    <cellStyle name="Акцент2 2 16" xfId="174"/>
    <cellStyle name="Акцент2 2 17" xfId="175"/>
    <cellStyle name="Акцент2 2 18" xfId="176"/>
    <cellStyle name="Акцент2 2 19" xfId="177"/>
    <cellStyle name="Акцент2 2 2" xfId="178"/>
    <cellStyle name="Акцент2 2 20" xfId="179"/>
    <cellStyle name="Акцент2 2 21" xfId="180"/>
    <cellStyle name="Акцент2 2 22" xfId="181"/>
    <cellStyle name="Акцент2 2 23" xfId="182"/>
    <cellStyle name="Акцент2 2 24" xfId="183"/>
    <cellStyle name="Акцент2 2 25" xfId="184"/>
    <cellStyle name="Акцент2 2 26" xfId="185"/>
    <cellStyle name="Акцент2 2 27" xfId="186"/>
    <cellStyle name="Акцент2 2 28" xfId="187"/>
    <cellStyle name="Акцент2 2 29" xfId="188"/>
    <cellStyle name="Акцент2 2 3" xfId="189"/>
    <cellStyle name="Акцент2 2 30" xfId="190"/>
    <cellStyle name="Акцент2 2 4" xfId="191"/>
    <cellStyle name="Акцент2 2 5" xfId="192"/>
    <cellStyle name="Акцент2 2 6" xfId="193"/>
    <cellStyle name="Акцент2 2 7" xfId="194"/>
    <cellStyle name="Акцент2 2 8" xfId="195"/>
    <cellStyle name="Акцент2 2 9" xfId="196"/>
    <cellStyle name="Акцент2 20" xfId="197"/>
    <cellStyle name="Акцент2 21" xfId="198"/>
    <cellStyle name="Акцент2 22" xfId="199"/>
    <cellStyle name="Акцент2 23" xfId="200"/>
    <cellStyle name="Акцент2 24" xfId="201"/>
    <cellStyle name="Акцент2 25" xfId="202"/>
    <cellStyle name="Акцент2 26" xfId="203"/>
    <cellStyle name="Акцент2 27" xfId="204"/>
    <cellStyle name="Акцент2 28" xfId="205"/>
    <cellStyle name="Акцент2 29" xfId="206"/>
    <cellStyle name="Акцент2 3" xfId="207"/>
    <cellStyle name="Акцент2 30" xfId="208"/>
    <cellStyle name="Акцент2 31" xfId="209"/>
    <cellStyle name="Акцент2 32" xfId="210"/>
    <cellStyle name="Акцент2 33" xfId="211"/>
    <cellStyle name="Акцент2 34" xfId="212"/>
    <cellStyle name="Акцент2 35" xfId="213"/>
    <cellStyle name="Акцент2 36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12" xfId="224"/>
    <cellStyle name="Акцент3 13" xfId="225"/>
    <cellStyle name="Акцент3 14" xfId="226"/>
    <cellStyle name="Акцент3 15" xfId="227"/>
    <cellStyle name="Акцент3 16" xfId="228"/>
    <cellStyle name="Акцент3 17" xfId="229"/>
    <cellStyle name="Акцент3 18" xfId="230"/>
    <cellStyle name="Акцент3 19" xfId="231"/>
    <cellStyle name="Акцент3 2" xfId="232"/>
    <cellStyle name="Акцент3 2 10" xfId="233"/>
    <cellStyle name="Акцент3 2 11" xfId="234"/>
    <cellStyle name="Акцент3 2 12" xfId="235"/>
    <cellStyle name="Акцент3 2 13" xfId="236"/>
    <cellStyle name="Акцент3 2 14" xfId="237"/>
    <cellStyle name="Акцент3 2 15" xfId="238"/>
    <cellStyle name="Акцент3 2 16" xfId="239"/>
    <cellStyle name="Акцент3 2 17" xfId="240"/>
    <cellStyle name="Акцент3 2 18" xfId="241"/>
    <cellStyle name="Акцент3 2 19" xfId="242"/>
    <cellStyle name="Акцент3 2 2" xfId="243"/>
    <cellStyle name="Акцент3 2 20" xfId="244"/>
    <cellStyle name="Акцент3 2 21" xfId="245"/>
    <cellStyle name="Акцент3 2 22" xfId="246"/>
    <cellStyle name="Акцент3 2 23" xfId="247"/>
    <cellStyle name="Акцент3 2 24" xfId="248"/>
    <cellStyle name="Акцент3 2 25" xfId="249"/>
    <cellStyle name="Акцент3 2 26" xfId="250"/>
    <cellStyle name="Акцент3 2 27" xfId="251"/>
    <cellStyle name="Акцент3 2 28" xfId="252"/>
    <cellStyle name="Акцент3 2 29" xfId="253"/>
    <cellStyle name="Акцент3 2 3" xfId="254"/>
    <cellStyle name="Акцент3 2 30" xfId="255"/>
    <cellStyle name="Акцент3 2 4" xfId="256"/>
    <cellStyle name="Акцент3 2 5" xfId="257"/>
    <cellStyle name="Акцент3 2 6" xfId="258"/>
    <cellStyle name="Акцент3 2 7" xfId="259"/>
    <cellStyle name="Акцент3 2 8" xfId="260"/>
    <cellStyle name="Акцент3 2 9" xfId="261"/>
    <cellStyle name="Акцент3 20" xfId="262"/>
    <cellStyle name="Акцент3 21" xfId="263"/>
    <cellStyle name="Акцент3 22" xfId="264"/>
    <cellStyle name="Акцент3 23" xfId="265"/>
    <cellStyle name="Акцент3 24" xfId="266"/>
    <cellStyle name="Акцент3 25" xfId="267"/>
    <cellStyle name="Акцент3 26" xfId="268"/>
    <cellStyle name="Акцент3 27" xfId="269"/>
    <cellStyle name="Акцент3 28" xfId="270"/>
    <cellStyle name="Акцент3 29" xfId="271"/>
    <cellStyle name="Акцент3 3" xfId="272"/>
    <cellStyle name="Акцент3 30" xfId="273"/>
    <cellStyle name="Акцент3 31" xfId="274"/>
    <cellStyle name="Акцент3 32" xfId="275"/>
    <cellStyle name="Акцент3 33" xfId="276"/>
    <cellStyle name="Акцент3 34" xfId="277"/>
    <cellStyle name="Акцент3 35" xfId="278"/>
    <cellStyle name="Акцент3 36" xfId="279"/>
    <cellStyle name="Акцент3 4" xfId="280"/>
    <cellStyle name="Акцент3 5" xfId="281"/>
    <cellStyle name="Акцент3 6" xfId="282"/>
    <cellStyle name="Акцент3 7" xfId="283"/>
    <cellStyle name="Акцент3 8" xfId="284"/>
    <cellStyle name="Акцент3 9" xfId="285"/>
    <cellStyle name="Акцент4" xfId="286" builtinId="41" customBuiltin="1"/>
    <cellStyle name="Акцент4 10" xfId="287"/>
    <cellStyle name="Акцент4 11" xfId="288"/>
    <cellStyle name="Акцент4 12" xfId="289"/>
    <cellStyle name="Акцент4 13" xfId="290"/>
    <cellStyle name="Акцент4 14" xfId="291"/>
    <cellStyle name="Акцент4 15" xfId="292"/>
    <cellStyle name="Акцент4 16" xfId="293"/>
    <cellStyle name="Акцент4 17" xfId="294"/>
    <cellStyle name="Акцент4 18" xfId="295"/>
    <cellStyle name="Акцент4 19" xfId="296"/>
    <cellStyle name="Акцент4 2" xfId="297"/>
    <cellStyle name="Акцент4 2 10" xfId="298"/>
    <cellStyle name="Акцент4 2 11" xfId="299"/>
    <cellStyle name="Акцент4 2 12" xfId="300"/>
    <cellStyle name="Акцент4 2 13" xfId="301"/>
    <cellStyle name="Акцент4 2 14" xfId="302"/>
    <cellStyle name="Акцент4 2 15" xfId="303"/>
    <cellStyle name="Акцент4 2 16" xfId="304"/>
    <cellStyle name="Акцент4 2 17" xfId="305"/>
    <cellStyle name="Акцент4 2 18" xfId="306"/>
    <cellStyle name="Акцент4 2 19" xfId="307"/>
    <cellStyle name="Акцент4 2 2" xfId="308"/>
    <cellStyle name="Акцент4 2 20" xfId="309"/>
    <cellStyle name="Акцент4 2 21" xfId="310"/>
    <cellStyle name="Акцент4 2 22" xfId="311"/>
    <cellStyle name="Акцент4 2 23" xfId="312"/>
    <cellStyle name="Акцент4 2 24" xfId="313"/>
    <cellStyle name="Акцент4 2 25" xfId="314"/>
    <cellStyle name="Акцент4 2 26" xfId="315"/>
    <cellStyle name="Акцент4 2 27" xfId="316"/>
    <cellStyle name="Акцент4 2 28" xfId="317"/>
    <cellStyle name="Акцент4 2 29" xfId="318"/>
    <cellStyle name="Акцент4 2 3" xfId="319"/>
    <cellStyle name="Акцент4 2 30" xfId="320"/>
    <cellStyle name="Акцент4 2 4" xfId="321"/>
    <cellStyle name="Акцент4 2 5" xfId="322"/>
    <cellStyle name="Акцент4 2 6" xfId="323"/>
    <cellStyle name="Акцент4 2 7" xfId="324"/>
    <cellStyle name="Акцент4 2 8" xfId="325"/>
    <cellStyle name="Акцент4 2 9" xfId="326"/>
    <cellStyle name="Акцент4 20" xfId="327"/>
    <cellStyle name="Акцент4 21" xfId="328"/>
    <cellStyle name="Акцент4 22" xfId="329"/>
    <cellStyle name="Акцент4 23" xfId="330"/>
    <cellStyle name="Акцент4 24" xfId="331"/>
    <cellStyle name="Акцент4 25" xfId="332"/>
    <cellStyle name="Акцент4 26" xfId="333"/>
    <cellStyle name="Акцент4 27" xfId="334"/>
    <cellStyle name="Акцент4 28" xfId="335"/>
    <cellStyle name="Акцент4 29" xfId="336"/>
    <cellStyle name="Акцент4 3" xfId="337"/>
    <cellStyle name="Акцент4 30" xfId="338"/>
    <cellStyle name="Акцент4 31" xfId="339"/>
    <cellStyle name="Акцент4 32" xfId="340"/>
    <cellStyle name="Акцент4 33" xfId="341"/>
    <cellStyle name="Акцент4 34" xfId="342"/>
    <cellStyle name="Акцент4 35" xfId="343"/>
    <cellStyle name="Акцент4 36" xfId="344"/>
    <cellStyle name="Акцент4 4" xfId="345"/>
    <cellStyle name="Акцент4 5" xfId="346"/>
    <cellStyle name="Акцент4 6" xfId="347"/>
    <cellStyle name="Акцент4 7" xfId="348"/>
    <cellStyle name="Акцент4 8" xfId="349"/>
    <cellStyle name="Акцент4 9" xfId="350"/>
    <cellStyle name="Акцент5" xfId="351" builtinId="45" customBuiltin="1"/>
    <cellStyle name="Акцент5 10" xfId="352"/>
    <cellStyle name="Акцент5 11" xfId="353"/>
    <cellStyle name="Акцент5 12" xfId="354"/>
    <cellStyle name="Акцент5 13" xfId="355"/>
    <cellStyle name="Акцент5 14" xfId="356"/>
    <cellStyle name="Акцент5 15" xfId="357"/>
    <cellStyle name="Акцент5 16" xfId="358"/>
    <cellStyle name="Акцент5 17" xfId="359"/>
    <cellStyle name="Акцент5 18" xfId="360"/>
    <cellStyle name="Акцент5 19" xfId="361"/>
    <cellStyle name="Акцент5 2" xfId="362"/>
    <cellStyle name="Акцент5 2 10" xfId="363"/>
    <cellStyle name="Акцент5 2 11" xfId="364"/>
    <cellStyle name="Акцент5 2 12" xfId="365"/>
    <cellStyle name="Акцент5 2 13" xfId="366"/>
    <cellStyle name="Акцент5 2 14" xfId="367"/>
    <cellStyle name="Акцент5 2 15" xfId="368"/>
    <cellStyle name="Акцент5 2 16" xfId="369"/>
    <cellStyle name="Акцент5 2 17" xfId="370"/>
    <cellStyle name="Акцент5 2 18" xfId="371"/>
    <cellStyle name="Акцент5 2 19" xfId="372"/>
    <cellStyle name="Акцент5 2 2" xfId="373"/>
    <cellStyle name="Акцент5 2 20" xfId="374"/>
    <cellStyle name="Акцент5 2 21" xfId="375"/>
    <cellStyle name="Акцент5 2 22" xfId="376"/>
    <cellStyle name="Акцент5 2 23" xfId="377"/>
    <cellStyle name="Акцент5 2 24" xfId="378"/>
    <cellStyle name="Акцент5 2 25" xfId="379"/>
    <cellStyle name="Акцент5 2 26" xfId="380"/>
    <cellStyle name="Акцент5 2 27" xfId="381"/>
    <cellStyle name="Акцент5 2 28" xfId="382"/>
    <cellStyle name="Акцент5 2 29" xfId="383"/>
    <cellStyle name="Акцент5 2 3" xfId="384"/>
    <cellStyle name="Акцент5 2 30" xfId="385"/>
    <cellStyle name="Акцент5 2 4" xfId="386"/>
    <cellStyle name="Акцент5 2 5" xfId="387"/>
    <cellStyle name="Акцент5 2 6" xfId="388"/>
    <cellStyle name="Акцент5 2 7" xfId="389"/>
    <cellStyle name="Акцент5 2 8" xfId="390"/>
    <cellStyle name="Акцент5 2 9" xfId="391"/>
    <cellStyle name="Акцент5 20" xfId="392"/>
    <cellStyle name="Акцент5 21" xfId="393"/>
    <cellStyle name="Акцент5 22" xfId="394"/>
    <cellStyle name="Акцент5 23" xfId="395"/>
    <cellStyle name="Акцент5 24" xfId="396"/>
    <cellStyle name="Акцент5 25" xfId="397"/>
    <cellStyle name="Акцент5 26" xfId="398"/>
    <cellStyle name="Акцент5 27" xfId="399"/>
    <cellStyle name="Акцент5 28" xfId="400"/>
    <cellStyle name="Акцент5 29" xfId="401"/>
    <cellStyle name="Акцент5 3" xfId="402"/>
    <cellStyle name="Акцент5 30" xfId="403"/>
    <cellStyle name="Акцент5 31" xfId="404"/>
    <cellStyle name="Акцент5 32" xfId="405"/>
    <cellStyle name="Акцент5 33" xfId="406"/>
    <cellStyle name="Акцент5 34" xfId="407"/>
    <cellStyle name="Акцент5 35" xfId="408"/>
    <cellStyle name="Акцент5 36" xfId="409"/>
    <cellStyle name="Акцент5 4" xfId="410"/>
    <cellStyle name="Акцент5 5" xfId="411"/>
    <cellStyle name="Акцент5 6" xfId="412"/>
    <cellStyle name="Акцент5 7" xfId="413"/>
    <cellStyle name="Акцент5 8" xfId="414"/>
    <cellStyle name="Акцент5 9" xfId="415"/>
    <cellStyle name="Акцент6" xfId="416" builtinId="49" customBuiltin="1"/>
    <cellStyle name="Акцент6 10" xfId="417"/>
    <cellStyle name="Акцент6 11" xfId="418"/>
    <cellStyle name="Акцент6 12" xfId="419"/>
    <cellStyle name="Акцент6 13" xfId="420"/>
    <cellStyle name="Акцент6 14" xfId="421"/>
    <cellStyle name="Акцент6 15" xfId="422"/>
    <cellStyle name="Акцент6 16" xfId="423"/>
    <cellStyle name="Акцент6 17" xfId="424"/>
    <cellStyle name="Акцент6 18" xfId="425"/>
    <cellStyle name="Акцент6 19" xfId="426"/>
    <cellStyle name="Акцент6 2" xfId="427"/>
    <cellStyle name="Акцент6 2 10" xfId="428"/>
    <cellStyle name="Акцент6 2 11" xfId="429"/>
    <cellStyle name="Акцент6 2 12" xfId="430"/>
    <cellStyle name="Акцент6 2 13" xfId="431"/>
    <cellStyle name="Акцент6 2 14" xfId="432"/>
    <cellStyle name="Акцент6 2 15" xfId="433"/>
    <cellStyle name="Акцент6 2 16" xfId="434"/>
    <cellStyle name="Акцент6 2 17" xfId="435"/>
    <cellStyle name="Акцент6 2 18" xfId="436"/>
    <cellStyle name="Акцент6 2 19" xfId="437"/>
    <cellStyle name="Акцент6 2 2" xfId="438"/>
    <cellStyle name="Акцент6 2 20" xfId="439"/>
    <cellStyle name="Акцент6 2 21" xfId="440"/>
    <cellStyle name="Акцент6 2 22" xfId="441"/>
    <cellStyle name="Акцент6 2 23" xfId="442"/>
    <cellStyle name="Акцент6 2 24" xfId="443"/>
    <cellStyle name="Акцент6 2 25" xfId="444"/>
    <cellStyle name="Акцент6 2 26" xfId="445"/>
    <cellStyle name="Акцент6 2 27" xfId="446"/>
    <cellStyle name="Акцент6 2 28" xfId="447"/>
    <cellStyle name="Акцент6 2 29" xfId="448"/>
    <cellStyle name="Акцент6 2 3" xfId="449"/>
    <cellStyle name="Акцент6 2 30" xfId="450"/>
    <cellStyle name="Акцент6 2 4" xfId="451"/>
    <cellStyle name="Акцент6 2 5" xfId="452"/>
    <cellStyle name="Акцент6 2 6" xfId="453"/>
    <cellStyle name="Акцент6 2 7" xfId="454"/>
    <cellStyle name="Акцент6 2 8" xfId="455"/>
    <cellStyle name="Акцент6 2 9" xfId="456"/>
    <cellStyle name="Акцент6 20" xfId="457"/>
    <cellStyle name="Акцент6 21" xfId="458"/>
    <cellStyle name="Акцент6 22" xfId="459"/>
    <cellStyle name="Акцент6 23" xfId="460"/>
    <cellStyle name="Акцент6 24" xfId="461"/>
    <cellStyle name="Акцент6 25" xfId="462"/>
    <cellStyle name="Акцент6 26" xfId="463"/>
    <cellStyle name="Акцент6 27" xfId="464"/>
    <cellStyle name="Акцент6 28" xfId="465"/>
    <cellStyle name="Акцент6 29" xfId="466"/>
    <cellStyle name="Акцент6 3" xfId="467"/>
    <cellStyle name="Акцент6 30" xfId="468"/>
    <cellStyle name="Акцент6 31" xfId="469"/>
    <cellStyle name="Акцент6 32" xfId="470"/>
    <cellStyle name="Акцент6 33" xfId="471"/>
    <cellStyle name="Акцент6 34" xfId="472"/>
    <cellStyle name="Акцент6 35" xfId="473"/>
    <cellStyle name="Акцент6 36" xfId="474"/>
    <cellStyle name="Акцент6 4" xfId="475"/>
    <cellStyle name="Акцент6 5" xfId="476"/>
    <cellStyle name="Акцент6 6" xfId="477"/>
    <cellStyle name="Акцент6 7" xfId="478"/>
    <cellStyle name="Акцент6 8" xfId="479"/>
    <cellStyle name="Акцент6 9" xfId="480"/>
    <cellStyle name="Ввод " xfId="481" builtinId="20" customBuiltin="1"/>
    <cellStyle name="Ввод  10" xfId="482"/>
    <cellStyle name="Ввод  11" xfId="483"/>
    <cellStyle name="Ввод  12" xfId="484"/>
    <cellStyle name="Ввод  13" xfId="485"/>
    <cellStyle name="Ввод  14" xfId="486"/>
    <cellStyle name="Ввод  15" xfId="487"/>
    <cellStyle name="Ввод  16" xfId="488"/>
    <cellStyle name="Ввод  17" xfId="489"/>
    <cellStyle name="Ввод  18" xfId="490"/>
    <cellStyle name="Ввод  19" xfId="491"/>
    <cellStyle name="Ввод  2" xfId="492"/>
    <cellStyle name="Ввод  2 10" xfId="493"/>
    <cellStyle name="Ввод  2 11" xfId="494"/>
    <cellStyle name="Ввод  2 12" xfId="495"/>
    <cellStyle name="Ввод  2 13" xfId="496"/>
    <cellStyle name="Ввод  2 14" xfId="497"/>
    <cellStyle name="Ввод  2 15" xfId="498"/>
    <cellStyle name="Ввод  2 16" xfId="499"/>
    <cellStyle name="Ввод  2 17" xfId="500"/>
    <cellStyle name="Ввод  2 18" xfId="501"/>
    <cellStyle name="Ввод  2 19" xfId="502"/>
    <cellStyle name="Ввод  2 2" xfId="503"/>
    <cellStyle name="Ввод  2 20" xfId="504"/>
    <cellStyle name="Ввод  2 21" xfId="505"/>
    <cellStyle name="Ввод  2 22" xfId="506"/>
    <cellStyle name="Ввод  2 23" xfId="507"/>
    <cellStyle name="Ввод  2 24" xfId="508"/>
    <cellStyle name="Ввод  2 25" xfId="509"/>
    <cellStyle name="Ввод  2 26" xfId="510"/>
    <cellStyle name="Ввод  2 27" xfId="511"/>
    <cellStyle name="Ввод  2 28" xfId="512"/>
    <cellStyle name="Ввод  2 29" xfId="513"/>
    <cellStyle name="Ввод  2 3" xfId="514"/>
    <cellStyle name="Ввод  2 30" xfId="515"/>
    <cellStyle name="Ввод  2 4" xfId="516"/>
    <cellStyle name="Ввод  2 5" xfId="517"/>
    <cellStyle name="Ввод  2 6" xfId="518"/>
    <cellStyle name="Ввод  2 7" xfId="519"/>
    <cellStyle name="Ввод  2 8" xfId="520"/>
    <cellStyle name="Ввод  2 9" xfId="521"/>
    <cellStyle name="Ввод  20" xfId="522"/>
    <cellStyle name="Ввод  21" xfId="523"/>
    <cellStyle name="Ввод  22" xfId="524"/>
    <cellStyle name="Ввод  23" xfId="525"/>
    <cellStyle name="Ввод  24" xfId="526"/>
    <cellStyle name="Ввод  25" xfId="527"/>
    <cellStyle name="Ввод  26" xfId="528"/>
    <cellStyle name="Ввод  27" xfId="529"/>
    <cellStyle name="Ввод  28" xfId="530"/>
    <cellStyle name="Ввод  29" xfId="531"/>
    <cellStyle name="Ввод  3" xfId="532"/>
    <cellStyle name="Ввод  30" xfId="533"/>
    <cellStyle name="Ввод  31" xfId="534"/>
    <cellStyle name="Ввод  32" xfId="535"/>
    <cellStyle name="Ввод  33" xfId="536"/>
    <cellStyle name="Ввод  34" xfId="537"/>
    <cellStyle name="Ввод  35" xfId="538"/>
    <cellStyle name="Ввод  36" xfId="539"/>
    <cellStyle name="Ввод  4" xfId="540"/>
    <cellStyle name="Ввод  5" xfId="541"/>
    <cellStyle name="Ввод  6" xfId="542"/>
    <cellStyle name="Ввод  7" xfId="543"/>
    <cellStyle name="Ввод  8" xfId="544"/>
    <cellStyle name="Ввод  9" xfId="545"/>
    <cellStyle name="ВедРесурсов" xfId="546"/>
    <cellStyle name="ВедРесурсовАкт" xfId="547"/>
    <cellStyle name="Вывод" xfId="548" builtinId="21" customBuiltin="1"/>
    <cellStyle name="Вывод 10" xfId="549"/>
    <cellStyle name="Вывод 11" xfId="550"/>
    <cellStyle name="Вывод 12" xfId="551"/>
    <cellStyle name="Вывод 13" xfId="552"/>
    <cellStyle name="Вывод 14" xfId="553"/>
    <cellStyle name="Вывод 15" xfId="554"/>
    <cellStyle name="Вывод 16" xfId="555"/>
    <cellStyle name="Вывод 17" xfId="556"/>
    <cellStyle name="Вывод 18" xfId="557"/>
    <cellStyle name="Вывод 19" xfId="558"/>
    <cellStyle name="Вывод 2" xfId="559"/>
    <cellStyle name="Вывод 2 10" xfId="560"/>
    <cellStyle name="Вывод 2 11" xfId="561"/>
    <cellStyle name="Вывод 2 12" xfId="562"/>
    <cellStyle name="Вывод 2 13" xfId="563"/>
    <cellStyle name="Вывод 2 14" xfId="564"/>
    <cellStyle name="Вывод 2 15" xfId="565"/>
    <cellStyle name="Вывод 2 16" xfId="566"/>
    <cellStyle name="Вывод 2 17" xfId="567"/>
    <cellStyle name="Вывод 2 18" xfId="568"/>
    <cellStyle name="Вывод 2 19" xfId="569"/>
    <cellStyle name="Вывод 2 2" xfId="570"/>
    <cellStyle name="Вывод 2 20" xfId="571"/>
    <cellStyle name="Вывод 2 21" xfId="572"/>
    <cellStyle name="Вывод 2 22" xfId="573"/>
    <cellStyle name="Вывод 2 23" xfId="574"/>
    <cellStyle name="Вывод 2 24" xfId="575"/>
    <cellStyle name="Вывод 2 25" xfId="576"/>
    <cellStyle name="Вывод 2 26" xfId="577"/>
    <cellStyle name="Вывод 2 27" xfId="578"/>
    <cellStyle name="Вывод 2 28" xfId="579"/>
    <cellStyle name="Вывод 2 29" xfId="580"/>
    <cellStyle name="Вывод 2 3" xfId="581"/>
    <cellStyle name="Вывод 2 30" xfId="582"/>
    <cellStyle name="Вывод 2 4" xfId="583"/>
    <cellStyle name="Вывод 2 5" xfId="584"/>
    <cellStyle name="Вывод 2 6" xfId="585"/>
    <cellStyle name="Вывод 2 7" xfId="586"/>
    <cellStyle name="Вывод 2 8" xfId="587"/>
    <cellStyle name="Вывод 2 9" xfId="588"/>
    <cellStyle name="Вывод 20" xfId="589"/>
    <cellStyle name="Вывод 21" xfId="590"/>
    <cellStyle name="Вывод 22" xfId="591"/>
    <cellStyle name="Вывод 23" xfId="592"/>
    <cellStyle name="Вывод 24" xfId="593"/>
    <cellStyle name="Вывод 25" xfId="594"/>
    <cellStyle name="Вывод 26" xfId="595"/>
    <cellStyle name="Вывод 27" xfId="596"/>
    <cellStyle name="Вывод 28" xfId="597"/>
    <cellStyle name="Вывод 29" xfId="598"/>
    <cellStyle name="Вывод 3" xfId="599"/>
    <cellStyle name="Вывод 30" xfId="600"/>
    <cellStyle name="Вывод 31" xfId="601"/>
    <cellStyle name="Вывод 32" xfId="602"/>
    <cellStyle name="Вывод 33" xfId="603"/>
    <cellStyle name="Вывод 34" xfId="604"/>
    <cellStyle name="Вывод 35" xfId="605"/>
    <cellStyle name="Вывод 36" xfId="606"/>
    <cellStyle name="Вывод 4" xfId="607"/>
    <cellStyle name="Вывод 5" xfId="608"/>
    <cellStyle name="Вывод 6" xfId="609"/>
    <cellStyle name="Вывод 7" xfId="610"/>
    <cellStyle name="Вывод 8" xfId="611"/>
    <cellStyle name="Вывод 9" xfId="612"/>
    <cellStyle name="Вычисление" xfId="613" builtinId="22" customBuiltin="1"/>
    <cellStyle name="Вычисление 10" xfId="614"/>
    <cellStyle name="Вычисление 11" xfId="615"/>
    <cellStyle name="Вычисление 12" xfId="616"/>
    <cellStyle name="Вычисление 13" xfId="617"/>
    <cellStyle name="Вычисление 14" xfId="618"/>
    <cellStyle name="Вычисление 15" xfId="619"/>
    <cellStyle name="Вычисление 16" xfId="620"/>
    <cellStyle name="Вычисление 17" xfId="621"/>
    <cellStyle name="Вычисление 18" xfId="622"/>
    <cellStyle name="Вычисление 19" xfId="623"/>
    <cellStyle name="Вычисление 2" xfId="624"/>
    <cellStyle name="Вычисление 2 10" xfId="625"/>
    <cellStyle name="Вычисление 2 11" xfId="626"/>
    <cellStyle name="Вычисление 2 12" xfId="627"/>
    <cellStyle name="Вычисление 2 13" xfId="628"/>
    <cellStyle name="Вычисление 2 14" xfId="629"/>
    <cellStyle name="Вычисление 2 15" xfId="630"/>
    <cellStyle name="Вычисление 2 16" xfId="631"/>
    <cellStyle name="Вычисление 2 17" xfId="632"/>
    <cellStyle name="Вычисление 2 18" xfId="633"/>
    <cellStyle name="Вычисление 2 19" xfId="634"/>
    <cellStyle name="Вычисление 2 2" xfId="635"/>
    <cellStyle name="Вычисление 2 20" xfId="636"/>
    <cellStyle name="Вычисление 2 21" xfId="637"/>
    <cellStyle name="Вычисление 2 22" xfId="638"/>
    <cellStyle name="Вычисление 2 23" xfId="639"/>
    <cellStyle name="Вычисление 2 24" xfId="640"/>
    <cellStyle name="Вычисление 2 25" xfId="641"/>
    <cellStyle name="Вычисление 2 26" xfId="642"/>
    <cellStyle name="Вычисление 2 27" xfId="643"/>
    <cellStyle name="Вычисление 2 28" xfId="644"/>
    <cellStyle name="Вычисление 2 29" xfId="645"/>
    <cellStyle name="Вычисление 2 3" xfId="646"/>
    <cellStyle name="Вычисление 2 30" xfId="647"/>
    <cellStyle name="Вычисление 2 4" xfId="648"/>
    <cellStyle name="Вычисление 2 5" xfId="649"/>
    <cellStyle name="Вычисление 2 6" xfId="650"/>
    <cellStyle name="Вычисление 2 7" xfId="651"/>
    <cellStyle name="Вычисление 2 8" xfId="652"/>
    <cellStyle name="Вычисление 2 9" xfId="653"/>
    <cellStyle name="Вычисление 20" xfId="654"/>
    <cellStyle name="Вычисление 21" xfId="655"/>
    <cellStyle name="Вычисление 22" xfId="656"/>
    <cellStyle name="Вычисление 23" xfId="657"/>
    <cellStyle name="Вычисление 24" xfId="658"/>
    <cellStyle name="Вычисление 25" xfId="659"/>
    <cellStyle name="Вычисление 26" xfId="660"/>
    <cellStyle name="Вычисление 27" xfId="661"/>
    <cellStyle name="Вычисление 28" xfId="662"/>
    <cellStyle name="Вычисление 29" xfId="663"/>
    <cellStyle name="Вычисление 3" xfId="664"/>
    <cellStyle name="Вычисление 30" xfId="665"/>
    <cellStyle name="Вычисление 31" xfId="666"/>
    <cellStyle name="Вычисление 32" xfId="667"/>
    <cellStyle name="Вычисление 33" xfId="668"/>
    <cellStyle name="Вычисление 34" xfId="669"/>
    <cellStyle name="Вычисление 35" xfId="670"/>
    <cellStyle name="Вычисление 36" xfId="671"/>
    <cellStyle name="Вычисление 4" xfId="672"/>
    <cellStyle name="Вычисление 5" xfId="673"/>
    <cellStyle name="Вычисление 6" xfId="674"/>
    <cellStyle name="Вычисление 7" xfId="675"/>
    <cellStyle name="Вычисление 8" xfId="676"/>
    <cellStyle name="Вычисление 9" xfId="677"/>
    <cellStyle name="Заголовок 1" xfId="678" builtinId="16" customBuiltin="1"/>
    <cellStyle name="Заголовок 1 10" xfId="679"/>
    <cellStyle name="Заголовок 1 11" xfId="680"/>
    <cellStyle name="Заголовок 1 12" xfId="681"/>
    <cellStyle name="Заголовок 1 13" xfId="682"/>
    <cellStyle name="Заголовок 1 14" xfId="683"/>
    <cellStyle name="Заголовок 1 15" xfId="684"/>
    <cellStyle name="Заголовок 1 16" xfId="685"/>
    <cellStyle name="Заголовок 1 17" xfId="686"/>
    <cellStyle name="Заголовок 1 18" xfId="687"/>
    <cellStyle name="Заголовок 1 19" xfId="688"/>
    <cellStyle name="Заголовок 1 2" xfId="689"/>
    <cellStyle name="Заголовок 1 2 10" xfId="690"/>
    <cellStyle name="Заголовок 1 2 11" xfId="691"/>
    <cellStyle name="Заголовок 1 2 12" xfId="692"/>
    <cellStyle name="Заголовок 1 2 13" xfId="693"/>
    <cellStyle name="Заголовок 1 2 14" xfId="694"/>
    <cellStyle name="Заголовок 1 2 15" xfId="695"/>
    <cellStyle name="Заголовок 1 2 16" xfId="696"/>
    <cellStyle name="Заголовок 1 2 17" xfId="697"/>
    <cellStyle name="Заголовок 1 2 18" xfId="698"/>
    <cellStyle name="Заголовок 1 2 19" xfId="699"/>
    <cellStyle name="Заголовок 1 2 2" xfId="700"/>
    <cellStyle name="Заголовок 1 2 20" xfId="701"/>
    <cellStyle name="Заголовок 1 2 21" xfId="702"/>
    <cellStyle name="Заголовок 1 2 22" xfId="703"/>
    <cellStyle name="Заголовок 1 2 23" xfId="704"/>
    <cellStyle name="Заголовок 1 2 24" xfId="705"/>
    <cellStyle name="Заголовок 1 2 25" xfId="706"/>
    <cellStyle name="Заголовок 1 2 26" xfId="707"/>
    <cellStyle name="Заголовок 1 2 27" xfId="708"/>
    <cellStyle name="Заголовок 1 2 28" xfId="709"/>
    <cellStyle name="Заголовок 1 2 29" xfId="710"/>
    <cellStyle name="Заголовок 1 2 3" xfId="711"/>
    <cellStyle name="Заголовок 1 2 30" xfId="712"/>
    <cellStyle name="Заголовок 1 2 4" xfId="713"/>
    <cellStyle name="Заголовок 1 2 5" xfId="714"/>
    <cellStyle name="Заголовок 1 2 6" xfId="715"/>
    <cellStyle name="Заголовок 1 2 7" xfId="716"/>
    <cellStyle name="Заголовок 1 2 8" xfId="717"/>
    <cellStyle name="Заголовок 1 2 9" xfId="718"/>
    <cellStyle name="Заголовок 1 20" xfId="719"/>
    <cellStyle name="Заголовок 1 21" xfId="720"/>
    <cellStyle name="Заголовок 1 22" xfId="721"/>
    <cellStyle name="Заголовок 1 23" xfId="722"/>
    <cellStyle name="Заголовок 1 24" xfId="723"/>
    <cellStyle name="Заголовок 1 25" xfId="724"/>
    <cellStyle name="Заголовок 1 26" xfId="725"/>
    <cellStyle name="Заголовок 1 27" xfId="726"/>
    <cellStyle name="Заголовок 1 28" xfId="727"/>
    <cellStyle name="Заголовок 1 29" xfId="728"/>
    <cellStyle name="Заголовок 1 3" xfId="729"/>
    <cellStyle name="Заголовок 1 30" xfId="730"/>
    <cellStyle name="Заголовок 1 31" xfId="731"/>
    <cellStyle name="Заголовок 1 32" xfId="732"/>
    <cellStyle name="Заголовок 1 33" xfId="733"/>
    <cellStyle name="Заголовок 1 34" xfId="734"/>
    <cellStyle name="Заголовок 1 35" xfId="735"/>
    <cellStyle name="Заголовок 1 36" xfId="736"/>
    <cellStyle name="Заголовок 1 4" xfId="737"/>
    <cellStyle name="Заголовок 1 5" xfId="738"/>
    <cellStyle name="Заголовок 1 6" xfId="739"/>
    <cellStyle name="Заголовок 1 7" xfId="740"/>
    <cellStyle name="Заголовок 1 8" xfId="741"/>
    <cellStyle name="Заголовок 1 9" xfId="742"/>
    <cellStyle name="Заголовок 2" xfId="743" builtinId="17" customBuiltin="1"/>
    <cellStyle name="Заголовок 2 10" xfId="744"/>
    <cellStyle name="Заголовок 2 11" xfId="745"/>
    <cellStyle name="Заголовок 2 12" xfId="746"/>
    <cellStyle name="Заголовок 2 13" xfId="747"/>
    <cellStyle name="Заголовок 2 14" xfId="748"/>
    <cellStyle name="Заголовок 2 15" xfId="749"/>
    <cellStyle name="Заголовок 2 16" xfId="750"/>
    <cellStyle name="Заголовок 2 17" xfId="751"/>
    <cellStyle name="Заголовок 2 18" xfId="752"/>
    <cellStyle name="Заголовок 2 19" xfId="753"/>
    <cellStyle name="Заголовок 2 2" xfId="754"/>
    <cellStyle name="Заголовок 2 2 10" xfId="755"/>
    <cellStyle name="Заголовок 2 2 11" xfId="756"/>
    <cellStyle name="Заголовок 2 2 12" xfId="757"/>
    <cellStyle name="Заголовок 2 2 13" xfId="758"/>
    <cellStyle name="Заголовок 2 2 14" xfId="759"/>
    <cellStyle name="Заголовок 2 2 15" xfId="760"/>
    <cellStyle name="Заголовок 2 2 16" xfId="761"/>
    <cellStyle name="Заголовок 2 2 17" xfId="762"/>
    <cellStyle name="Заголовок 2 2 18" xfId="763"/>
    <cellStyle name="Заголовок 2 2 19" xfId="764"/>
    <cellStyle name="Заголовок 2 2 2" xfId="765"/>
    <cellStyle name="Заголовок 2 2 20" xfId="766"/>
    <cellStyle name="Заголовок 2 2 21" xfId="767"/>
    <cellStyle name="Заголовок 2 2 22" xfId="768"/>
    <cellStyle name="Заголовок 2 2 23" xfId="769"/>
    <cellStyle name="Заголовок 2 2 24" xfId="770"/>
    <cellStyle name="Заголовок 2 2 25" xfId="771"/>
    <cellStyle name="Заголовок 2 2 26" xfId="772"/>
    <cellStyle name="Заголовок 2 2 27" xfId="773"/>
    <cellStyle name="Заголовок 2 2 28" xfId="774"/>
    <cellStyle name="Заголовок 2 2 29" xfId="775"/>
    <cellStyle name="Заголовок 2 2 3" xfId="776"/>
    <cellStyle name="Заголовок 2 2 30" xfId="777"/>
    <cellStyle name="Заголовок 2 2 4" xfId="778"/>
    <cellStyle name="Заголовок 2 2 5" xfId="779"/>
    <cellStyle name="Заголовок 2 2 6" xfId="780"/>
    <cellStyle name="Заголовок 2 2 7" xfId="781"/>
    <cellStyle name="Заголовок 2 2 8" xfId="782"/>
    <cellStyle name="Заголовок 2 2 9" xfId="783"/>
    <cellStyle name="Заголовок 2 20" xfId="784"/>
    <cellStyle name="Заголовок 2 21" xfId="785"/>
    <cellStyle name="Заголовок 2 22" xfId="786"/>
    <cellStyle name="Заголовок 2 23" xfId="787"/>
    <cellStyle name="Заголовок 2 24" xfId="788"/>
    <cellStyle name="Заголовок 2 25" xfId="789"/>
    <cellStyle name="Заголовок 2 26" xfId="790"/>
    <cellStyle name="Заголовок 2 27" xfId="791"/>
    <cellStyle name="Заголовок 2 28" xfId="792"/>
    <cellStyle name="Заголовок 2 29" xfId="793"/>
    <cellStyle name="Заголовок 2 3" xfId="794"/>
    <cellStyle name="Заголовок 2 30" xfId="795"/>
    <cellStyle name="Заголовок 2 31" xfId="796"/>
    <cellStyle name="Заголовок 2 32" xfId="797"/>
    <cellStyle name="Заголовок 2 33" xfId="798"/>
    <cellStyle name="Заголовок 2 34" xfId="799"/>
    <cellStyle name="Заголовок 2 35" xfId="800"/>
    <cellStyle name="Заголовок 2 36" xfId="801"/>
    <cellStyle name="Заголовок 2 4" xfId="802"/>
    <cellStyle name="Заголовок 2 5" xfId="803"/>
    <cellStyle name="Заголовок 2 6" xfId="804"/>
    <cellStyle name="Заголовок 2 7" xfId="805"/>
    <cellStyle name="Заголовок 2 8" xfId="806"/>
    <cellStyle name="Заголовок 2 9" xfId="807"/>
    <cellStyle name="Заголовок 3" xfId="808" builtinId="18" customBuiltin="1"/>
    <cellStyle name="Заголовок 3 10" xfId="809"/>
    <cellStyle name="Заголовок 3 11" xfId="810"/>
    <cellStyle name="Заголовок 3 12" xfId="811"/>
    <cellStyle name="Заголовок 3 13" xfId="812"/>
    <cellStyle name="Заголовок 3 14" xfId="813"/>
    <cellStyle name="Заголовок 3 15" xfId="814"/>
    <cellStyle name="Заголовок 3 16" xfId="815"/>
    <cellStyle name="Заголовок 3 17" xfId="816"/>
    <cellStyle name="Заголовок 3 18" xfId="817"/>
    <cellStyle name="Заголовок 3 19" xfId="818"/>
    <cellStyle name="Заголовок 3 2" xfId="819"/>
    <cellStyle name="Заголовок 3 2 10" xfId="820"/>
    <cellStyle name="Заголовок 3 2 11" xfId="821"/>
    <cellStyle name="Заголовок 3 2 12" xfId="822"/>
    <cellStyle name="Заголовок 3 2 13" xfId="823"/>
    <cellStyle name="Заголовок 3 2 14" xfId="824"/>
    <cellStyle name="Заголовок 3 2 15" xfId="825"/>
    <cellStyle name="Заголовок 3 2 16" xfId="826"/>
    <cellStyle name="Заголовок 3 2 17" xfId="827"/>
    <cellStyle name="Заголовок 3 2 18" xfId="828"/>
    <cellStyle name="Заголовок 3 2 19" xfId="829"/>
    <cellStyle name="Заголовок 3 2 2" xfId="830"/>
    <cellStyle name="Заголовок 3 2 20" xfId="831"/>
    <cellStyle name="Заголовок 3 2 21" xfId="832"/>
    <cellStyle name="Заголовок 3 2 22" xfId="833"/>
    <cellStyle name="Заголовок 3 2 23" xfId="834"/>
    <cellStyle name="Заголовок 3 2 24" xfId="835"/>
    <cellStyle name="Заголовок 3 2 25" xfId="836"/>
    <cellStyle name="Заголовок 3 2 26" xfId="837"/>
    <cellStyle name="Заголовок 3 2 27" xfId="838"/>
    <cellStyle name="Заголовок 3 2 28" xfId="839"/>
    <cellStyle name="Заголовок 3 2 29" xfId="840"/>
    <cellStyle name="Заголовок 3 2 3" xfId="841"/>
    <cellStyle name="Заголовок 3 2 30" xfId="842"/>
    <cellStyle name="Заголовок 3 2 4" xfId="843"/>
    <cellStyle name="Заголовок 3 2 5" xfId="844"/>
    <cellStyle name="Заголовок 3 2 6" xfId="845"/>
    <cellStyle name="Заголовок 3 2 7" xfId="846"/>
    <cellStyle name="Заголовок 3 2 8" xfId="847"/>
    <cellStyle name="Заголовок 3 2 9" xfId="848"/>
    <cellStyle name="Заголовок 3 20" xfId="849"/>
    <cellStyle name="Заголовок 3 21" xfId="850"/>
    <cellStyle name="Заголовок 3 22" xfId="851"/>
    <cellStyle name="Заголовок 3 23" xfId="852"/>
    <cellStyle name="Заголовок 3 24" xfId="853"/>
    <cellStyle name="Заголовок 3 25" xfId="854"/>
    <cellStyle name="Заголовок 3 26" xfId="855"/>
    <cellStyle name="Заголовок 3 27" xfId="856"/>
    <cellStyle name="Заголовок 3 28" xfId="857"/>
    <cellStyle name="Заголовок 3 29" xfId="858"/>
    <cellStyle name="Заголовок 3 3" xfId="859"/>
    <cellStyle name="Заголовок 3 30" xfId="860"/>
    <cellStyle name="Заголовок 3 31" xfId="861"/>
    <cellStyle name="Заголовок 3 32" xfId="862"/>
    <cellStyle name="Заголовок 3 33" xfId="863"/>
    <cellStyle name="Заголовок 3 34" xfId="864"/>
    <cellStyle name="Заголовок 3 35" xfId="865"/>
    <cellStyle name="Заголовок 3 36" xfId="866"/>
    <cellStyle name="Заголовок 3 4" xfId="867"/>
    <cellStyle name="Заголовок 3 5" xfId="868"/>
    <cellStyle name="Заголовок 3 6" xfId="869"/>
    <cellStyle name="Заголовок 3 7" xfId="870"/>
    <cellStyle name="Заголовок 3 8" xfId="871"/>
    <cellStyle name="Заголовок 3 9" xfId="872"/>
    <cellStyle name="Заголовок 4" xfId="873" builtinId="19" customBuiltin="1"/>
    <cellStyle name="Заголовок 4 10" xfId="874"/>
    <cellStyle name="Заголовок 4 11" xfId="875"/>
    <cellStyle name="Заголовок 4 12" xfId="876"/>
    <cellStyle name="Заголовок 4 13" xfId="877"/>
    <cellStyle name="Заголовок 4 14" xfId="878"/>
    <cellStyle name="Заголовок 4 15" xfId="879"/>
    <cellStyle name="Заголовок 4 16" xfId="880"/>
    <cellStyle name="Заголовок 4 17" xfId="881"/>
    <cellStyle name="Заголовок 4 18" xfId="882"/>
    <cellStyle name="Заголовок 4 19" xfId="883"/>
    <cellStyle name="Заголовок 4 2" xfId="884"/>
    <cellStyle name="Заголовок 4 2 10" xfId="885"/>
    <cellStyle name="Заголовок 4 2 11" xfId="886"/>
    <cellStyle name="Заголовок 4 2 12" xfId="887"/>
    <cellStyle name="Заголовок 4 2 13" xfId="888"/>
    <cellStyle name="Заголовок 4 2 14" xfId="889"/>
    <cellStyle name="Заголовок 4 2 15" xfId="890"/>
    <cellStyle name="Заголовок 4 2 16" xfId="891"/>
    <cellStyle name="Заголовок 4 2 17" xfId="892"/>
    <cellStyle name="Заголовок 4 2 18" xfId="893"/>
    <cellStyle name="Заголовок 4 2 19" xfId="894"/>
    <cellStyle name="Заголовок 4 2 2" xfId="895"/>
    <cellStyle name="Заголовок 4 2 20" xfId="896"/>
    <cellStyle name="Заголовок 4 2 21" xfId="897"/>
    <cellStyle name="Заголовок 4 2 22" xfId="898"/>
    <cellStyle name="Заголовок 4 2 23" xfId="899"/>
    <cellStyle name="Заголовок 4 2 24" xfId="900"/>
    <cellStyle name="Заголовок 4 2 25" xfId="901"/>
    <cellStyle name="Заголовок 4 2 26" xfId="902"/>
    <cellStyle name="Заголовок 4 2 27" xfId="903"/>
    <cellStyle name="Заголовок 4 2 28" xfId="904"/>
    <cellStyle name="Заголовок 4 2 29" xfId="905"/>
    <cellStyle name="Заголовок 4 2 3" xfId="906"/>
    <cellStyle name="Заголовок 4 2 30" xfId="907"/>
    <cellStyle name="Заголовок 4 2 4" xfId="908"/>
    <cellStyle name="Заголовок 4 2 5" xfId="909"/>
    <cellStyle name="Заголовок 4 2 6" xfId="910"/>
    <cellStyle name="Заголовок 4 2 7" xfId="911"/>
    <cellStyle name="Заголовок 4 2 8" xfId="912"/>
    <cellStyle name="Заголовок 4 2 9" xfId="913"/>
    <cellStyle name="Заголовок 4 20" xfId="914"/>
    <cellStyle name="Заголовок 4 21" xfId="915"/>
    <cellStyle name="Заголовок 4 22" xfId="916"/>
    <cellStyle name="Заголовок 4 23" xfId="917"/>
    <cellStyle name="Заголовок 4 24" xfId="918"/>
    <cellStyle name="Заголовок 4 25" xfId="919"/>
    <cellStyle name="Заголовок 4 26" xfId="920"/>
    <cellStyle name="Заголовок 4 27" xfId="921"/>
    <cellStyle name="Заголовок 4 28" xfId="922"/>
    <cellStyle name="Заголовок 4 29" xfId="923"/>
    <cellStyle name="Заголовок 4 3" xfId="924"/>
    <cellStyle name="Заголовок 4 30" xfId="925"/>
    <cellStyle name="Заголовок 4 31" xfId="926"/>
    <cellStyle name="Заголовок 4 32" xfId="927"/>
    <cellStyle name="Заголовок 4 33" xfId="928"/>
    <cellStyle name="Заголовок 4 34" xfId="929"/>
    <cellStyle name="Заголовок 4 35" xfId="930"/>
    <cellStyle name="Заголовок 4 36" xfId="931"/>
    <cellStyle name="Заголовок 4 4" xfId="932"/>
    <cellStyle name="Заголовок 4 5" xfId="933"/>
    <cellStyle name="Заголовок 4 6" xfId="934"/>
    <cellStyle name="Заголовок 4 7" xfId="935"/>
    <cellStyle name="Заголовок 4 8" xfId="936"/>
    <cellStyle name="Заголовок 4 9" xfId="937"/>
    <cellStyle name="Индексы" xfId="938"/>
    <cellStyle name="Индексы 10" xfId="939"/>
    <cellStyle name="Индексы 11" xfId="940"/>
    <cellStyle name="Индексы 12" xfId="941"/>
    <cellStyle name="Индексы 13" xfId="942"/>
    <cellStyle name="Индексы 14" xfId="943"/>
    <cellStyle name="Индексы 15" xfId="944"/>
    <cellStyle name="Индексы 16" xfId="945"/>
    <cellStyle name="Индексы 17" xfId="946"/>
    <cellStyle name="Индексы 18" xfId="947"/>
    <cellStyle name="Индексы 19" xfId="948"/>
    <cellStyle name="Индексы 2" xfId="949"/>
    <cellStyle name="Индексы 20" xfId="950"/>
    <cellStyle name="Индексы 21" xfId="951"/>
    <cellStyle name="Индексы 22" xfId="952"/>
    <cellStyle name="Индексы 23" xfId="953"/>
    <cellStyle name="Индексы 24" xfId="954"/>
    <cellStyle name="Индексы 25" xfId="955"/>
    <cellStyle name="Индексы 26" xfId="956"/>
    <cellStyle name="Индексы 27" xfId="957"/>
    <cellStyle name="Индексы 28" xfId="958"/>
    <cellStyle name="Индексы 29" xfId="959"/>
    <cellStyle name="Индексы 3" xfId="960"/>
    <cellStyle name="Индексы 30" xfId="961"/>
    <cellStyle name="Индексы 31" xfId="962"/>
    <cellStyle name="Индексы 32" xfId="963"/>
    <cellStyle name="Индексы 33" xfId="964"/>
    <cellStyle name="Индексы 34" xfId="965"/>
    <cellStyle name="Индексы 35" xfId="966"/>
    <cellStyle name="Индексы 36" xfId="967"/>
    <cellStyle name="Индексы 37" xfId="968"/>
    <cellStyle name="Индексы 38" xfId="969"/>
    <cellStyle name="Индексы 39" xfId="970"/>
    <cellStyle name="Индексы 4" xfId="971"/>
    <cellStyle name="Индексы 40" xfId="972"/>
    <cellStyle name="Индексы 41" xfId="973"/>
    <cellStyle name="Индексы 42" xfId="974"/>
    <cellStyle name="Индексы 43" xfId="975"/>
    <cellStyle name="Индексы 44" xfId="976"/>
    <cellStyle name="Индексы 45" xfId="977"/>
    <cellStyle name="Индексы 46" xfId="978"/>
    <cellStyle name="Индексы 47" xfId="979"/>
    <cellStyle name="Индексы 48" xfId="980"/>
    <cellStyle name="Индексы 49" xfId="981"/>
    <cellStyle name="Индексы 5" xfId="982"/>
    <cellStyle name="Индексы 50" xfId="983"/>
    <cellStyle name="Индексы 51" xfId="984"/>
    <cellStyle name="Индексы 52" xfId="985"/>
    <cellStyle name="Индексы 53" xfId="986"/>
    <cellStyle name="Индексы 54" xfId="987"/>
    <cellStyle name="Индексы 55" xfId="988"/>
    <cellStyle name="Индексы 56" xfId="989"/>
    <cellStyle name="Индексы 57" xfId="990"/>
    <cellStyle name="Индексы 58" xfId="991"/>
    <cellStyle name="Индексы 59" xfId="992"/>
    <cellStyle name="Индексы 6" xfId="993"/>
    <cellStyle name="Индексы 60" xfId="994"/>
    <cellStyle name="Индексы 61" xfId="995"/>
    <cellStyle name="Индексы 62" xfId="996"/>
    <cellStyle name="Индексы 63" xfId="997"/>
    <cellStyle name="Индексы 64" xfId="998"/>
    <cellStyle name="Индексы 65" xfId="999"/>
    <cellStyle name="Индексы 66" xfId="1000"/>
    <cellStyle name="Индексы 67" xfId="1001"/>
    <cellStyle name="Индексы 68" xfId="1002"/>
    <cellStyle name="Индексы 69" xfId="1003"/>
    <cellStyle name="Индексы 7" xfId="1004"/>
    <cellStyle name="Индексы 70" xfId="1005"/>
    <cellStyle name="Индексы 71" xfId="1006"/>
    <cellStyle name="Индексы 72" xfId="1007"/>
    <cellStyle name="Индексы 73" xfId="1008"/>
    <cellStyle name="Индексы 74" xfId="1009"/>
    <cellStyle name="Индексы 75" xfId="1010"/>
    <cellStyle name="Индексы 76" xfId="1011"/>
    <cellStyle name="Индексы 8" xfId="1012"/>
    <cellStyle name="Индексы 9" xfId="1013"/>
    <cellStyle name="Итог" xfId="1014" builtinId="25" customBuiltin="1"/>
    <cellStyle name="Итог 10" xfId="1015"/>
    <cellStyle name="Итог 11" xfId="1016"/>
    <cellStyle name="Итог 12" xfId="1017"/>
    <cellStyle name="Итог 13" xfId="1018"/>
    <cellStyle name="Итог 14" xfId="1019"/>
    <cellStyle name="Итог 15" xfId="1020"/>
    <cellStyle name="Итог 16" xfId="1021"/>
    <cellStyle name="Итог 17" xfId="1022"/>
    <cellStyle name="Итог 18" xfId="1023"/>
    <cellStyle name="Итог 19" xfId="1024"/>
    <cellStyle name="Итог 2" xfId="1025"/>
    <cellStyle name="Итог 2 10" xfId="1026"/>
    <cellStyle name="Итог 2 11" xfId="1027"/>
    <cellStyle name="Итог 2 12" xfId="1028"/>
    <cellStyle name="Итог 2 13" xfId="1029"/>
    <cellStyle name="Итог 2 14" xfId="1030"/>
    <cellStyle name="Итог 2 15" xfId="1031"/>
    <cellStyle name="Итог 2 16" xfId="1032"/>
    <cellStyle name="Итог 2 17" xfId="1033"/>
    <cellStyle name="Итог 2 18" xfId="1034"/>
    <cellStyle name="Итог 2 19" xfId="1035"/>
    <cellStyle name="Итог 2 2" xfId="1036"/>
    <cellStyle name="Итог 2 20" xfId="1037"/>
    <cellStyle name="Итог 2 21" xfId="1038"/>
    <cellStyle name="Итог 2 22" xfId="1039"/>
    <cellStyle name="Итог 2 23" xfId="1040"/>
    <cellStyle name="Итог 2 24" xfId="1041"/>
    <cellStyle name="Итог 2 25" xfId="1042"/>
    <cellStyle name="Итог 2 26" xfId="1043"/>
    <cellStyle name="Итог 2 27" xfId="1044"/>
    <cellStyle name="Итог 2 28" xfId="1045"/>
    <cellStyle name="Итог 2 29" xfId="1046"/>
    <cellStyle name="Итог 2 3" xfId="1047"/>
    <cellStyle name="Итог 2 30" xfId="1048"/>
    <cellStyle name="Итог 2 4" xfId="1049"/>
    <cellStyle name="Итог 2 5" xfId="1050"/>
    <cellStyle name="Итог 2 6" xfId="1051"/>
    <cellStyle name="Итог 2 7" xfId="1052"/>
    <cellStyle name="Итог 2 8" xfId="1053"/>
    <cellStyle name="Итог 2 9" xfId="1054"/>
    <cellStyle name="Итог 20" xfId="1055"/>
    <cellStyle name="Итог 21" xfId="1056"/>
    <cellStyle name="Итог 22" xfId="1057"/>
    <cellStyle name="Итог 23" xfId="1058"/>
    <cellStyle name="Итог 24" xfId="1059"/>
    <cellStyle name="Итог 25" xfId="1060"/>
    <cellStyle name="Итог 26" xfId="1061"/>
    <cellStyle name="Итог 27" xfId="1062"/>
    <cellStyle name="Итог 28" xfId="1063"/>
    <cellStyle name="Итог 29" xfId="1064"/>
    <cellStyle name="Итог 3" xfId="1065"/>
    <cellStyle name="Итог 30" xfId="1066"/>
    <cellStyle name="Итог 31" xfId="1067"/>
    <cellStyle name="Итог 32" xfId="1068"/>
    <cellStyle name="Итог 33" xfId="1069"/>
    <cellStyle name="Итог 34" xfId="1070"/>
    <cellStyle name="Итог 35" xfId="1071"/>
    <cellStyle name="Итог 36" xfId="1072"/>
    <cellStyle name="Итог 4" xfId="1073"/>
    <cellStyle name="Итог 5" xfId="1074"/>
    <cellStyle name="Итог 6" xfId="1075"/>
    <cellStyle name="Итог 7" xfId="1076"/>
    <cellStyle name="Итог 8" xfId="1077"/>
    <cellStyle name="Итог 9" xfId="1078"/>
    <cellStyle name="Итоги" xfId="1079"/>
    <cellStyle name="ИтогоАктБазЦ" xfId="1080"/>
    <cellStyle name="ИтогоАктБИМ" xfId="1081"/>
    <cellStyle name="ИтогоАктБИМ 10" xfId="1082"/>
    <cellStyle name="ИтогоАктБИМ 11" xfId="1083"/>
    <cellStyle name="ИтогоАктБИМ 12" xfId="1084"/>
    <cellStyle name="ИтогоАктБИМ 13" xfId="1085"/>
    <cellStyle name="ИтогоАктБИМ 14" xfId="1086"/>
    <cellStyle name="ИтогоАктБИМ 15" xfId="1087"/>
    <cellStyle name="ИтогоАктБИМ 16" xfId="1088"/>
    <cellStyle name="ИтогоАктБИМ 17" xfId="1089"/>
    <cellStyle name="ИтогоАктБИМ 18" xfId="1090"/>
    <cellStyle name="ИтогоАктБИМ 19" xfId="1091"/>
    <cellStyle name="ИтогоАктБИМ 2" xfId="1092"/>
    <cellStyle name="ИтогоАктБИМ 20" xfId="1093"/>
    <cellStyle name="ИтогоАктБИМ 21" xfId="1094"/>
    <cellStyle name="ИтогоАктБИМ 22" xfId="1095"/>
    <cellStyle name="ИтогоАктБИМ 23" xfId="1096"/>
    <cellStyle name="ИтогоАктБИМ 24" xfId="1097"/>
    <cellStyle name="ИтогоАктБИМ 25" xfId="1098"/>
    <cellStyle name="ИтогоАктБИМ 26" xfId="1099"/>
    <cellStyle name="ИтогоАктБИМ 27" xfId="1100"/>
    <cellStyle name="ИтогоАктБИМ 28" xfId="1101"/>
    <cellStyle name="ИтогоАктБИМ 29" xfId="1102"/>
    <cellStyle name="ИтогоАктБИМ 3" xfId="1103"/>
    <cellStyle name="ИтогоАктБИМ 30" xfId="1104"/>
    <cellStyle name="ИтогоАктБИМ 31" xfId="1105"/>
    <cellStyle name="ИтогоАктБИМ 32" xfId="1106"/>
    <cellStyle name="ИтогоАктБИМ 33" xfId="1107"/>
    <cellStyle name="ИтогоАктБИМ 34" xfId="1108"/>
    <cellStyle name="ИтогоАктБИМ 35" xfId="1109"/>
    <cellStyle name="ИтогоАктБИМ 36" xfId="1110"/>
    <cellStyle name="ИтогоАктБИМ 37" xfId="1111"/>
    <cellStyle name="ИтогоАктБИМ 38" xfId="1112"/>
    <cellStyle name="ИтогоАктБИМ 39" xfId="1113"/>
    <cellStyle name="ИтогоАктБИМ 4" xfId="1114"/>
    <cellStyle name="ИтогоАктБИМ 40" xfId="1115"/>
    <cellStyle name="ИтогоАктБИМ 41" xfId="1116"/>
    <cellStyle name="ИтогоАктБИМ 42" xfId="1117"/>
    <cellStyle name="ИтогоАктБИМ 43" xfId="1118"/>
    <cellStyle name="ИтогоАктБИМ 44" xfId="1119"/>
    <cellStyle name="ИтогоАктБИМ 45" xfId="1120"/>
    <cellStyle name="ИтогоАктБИМ 46" xfId="1121"/>
    <cellStyle name="ИтогоАктБИМ 47" xfId="1122"/>
    <cellStyle name="ИтогоАктБИМ 48" xfId="1123"/>
    <cellStyle name="ИтогоАктБИМ 49" xfId="1124"/>
    <cellStyle name="ИтогоАктБИМ 5" xfId="1125"/>
    <cellStyle name="ИтогоАктБИМ 50" xfId="1126"/>
    <cellStyle name="ИтогоАктБИМ 51" xfId="1127"/>
    <cellStyle name="ИтогоАктБИМ 52" xfId="1128"/>
    <cellStyle name="ИтогоАктБИМ 53" xfId="1129"/>
    <cellStyle name="ИтогоАктБИМ 54" xfId="1130"/>
    <cellStyle name="ИтогоАктБИМ 55" xfId="1131"/>
    <cellStyle name="ИтогоАктБИМ 56" xfId="1132"/>
    <cellStyle name="ИтогоАктБИМ 57" xfId="1133"/>
    <cellStyle name="ИтогоАктБИМ 58" xfId="1134"/>
    <cellStyle name="ИтогоАктБИМ 59" xfId="1135"/>
    <cellStyle name="ИтогоАктБИМ 6" xfId="1136"/>
    <cellStyle name="ИтогоАктБИМ 60" xfId="1137"/>
    <cellStyle name="ИтогоАктБИМ 61" xfId="1138"/>
    <cellStyle name="ИтогоАктБИМ 62" xfId="1139"/>
    <cellStyle name="ИтогоАктБИМ 63" xfId="1140"/>
    <cellStyle name="ИтогоАктБИМ 64" xfId="1141"/>
    <cellStyle name="ИтогоАктБИМ 65" xfId="1142"/>
    <cellStyle name="ИтогоАктБИМ 66" xfId="1143"/>
    <cellStyle name="ИтогоАктБИМ 67" xfId="1144"/>
    <cellStyle name="ИтогоАктБИМ 68" xfId="1145"/>
    <cellStyle name="ИтогоАктБИМ 69" xfId="1146"/>
    <cellStyle name="ИтогоАктБИМ 7" xfId="1147"/>
    <cellStyle name="ИтогоАктБИМ 70" xfId="1148"/>
    <cellStyle name="ИтогоАктБИМ 71" xfId="1149"/>
    <cellStyle name="ИтогоАктБИМ 72" xfId="1150"/>
    <cellStyle name="ИтогоАктБИМ 73" xfId="1151"/>
    <cellStyle name="ИтогоАктБИМ 74" xfId="1152"/>
    <cellStyle name="ИтогоАктБИМ 75" xfId="1153"/>
    <cellStyle name="ИтогоАктБИМ 76" xfId="1154"/>
    <cellStyle name="ИтогоАктБИМ 8" xfId="1155"/>
    <cellStyle name="ИтогоАктБИМ 9" xfId="1156"/>
    <cellStyle name="ИтогоАктРесМет" xfId="1157"/>
    <cellStyle name="ИтогоАктРесМет 10" xfId="1158"/>
    <cellStyle name="ИтогоАктРесМет 11" xfId="1159"/>
    <cellStyle name="ИтогоАктРесМет 12" xfId="1160"/>
    <cellStyle name="ИтогоАктРесМет 13" xfId="1161"/>
    <cellStyle name="ИтогоАктРесМет 14" xfId="1162"/>
    <cellStyle name="ИтогоАктРесМет 15" xfId="1163"/>
    <cellStyle name="ИтогоАктРесМет 16" xfId="1164"/>
    <cellStyle name="ИтогоАктРесМет 17" xfId="1165"/>
    <cellStyle name="ИтогоАктРесМет 18" xfId="1166"/>
    <cellStyle name="ИтогоАктРесМет 19" xfId="1167"/>
    <cellStyle name="ИтогоАктРесМет 2" xfId="1168"/>
    <cellStyle name="ИтогоАктРесМет 20" xfId="1169"/>
    <cellStyle name="ИтогоАктРесМет 21" xfId="1170"/>
    <cellStyle name="ИтогоАктРесМет 22" xfId="1171"/>
    <cellStyle name="ИтогоАктРесМет 23" xfId="1172"/>
    <cellStyle name="ИтогоАктРесМет 24" xfId="1173"/>
    <cellStyle name="ИтогоАктРесМет 25" xfId="1174"/>
    <cellStyle name="ИтогоАктРесМет 26" xfId="1175"/>
    <cellStyle name="ИтогоАктРесМет 27" xfId="1176"/>
    <cellStyle name="ИтогоАктРесМет 28" xfId="1177"/>
    <cellStyle name="ИтогоАктРесМет 29" xfId="1178"/>
    <cellStyle name="ИтогоАктРесМет 3" xfId="1179"/>
    <cellStyle name="ИтогоАктРесМет 30" xfId="1180"/>
    <cellStyle name="ИтогоАктРесМет 31" xfId="1181"/>
    <cellStyle name="ИтогоАктРесМет 32" xfId="1182"/>
    <cellStyle name="ИтогоАктРесМет 33" xfId="1183"/>
    <cellStyle name="ИтогоАктРесМет 34" xfId="1184"/>
    <cellStyle name="ИтогоАктРесМет 35" xfId="1185"/>
    <cellStyle name="ИтогоАктРесМет 36" xfId="1186"/>
    <cellStyle name="ИтогоАктРесМет 37" xfId="1187"/>
    <cellStyle name="ИтогоАктРесМет 38" xfId="1188"/>
    <cellStyle name="ИтогоАктРесМет 39" xfId="1189"/>
    <cellStyle name="ИтогоАктРесМет 4" xfId="1190"/>
    <cellStyle name="ИтогоАктРесМет 40" xfId="1191"/>
    <cellStyle name="ИтогоАктРесМет 41" xfId="1192"/>
    <cellStyle name="ИтогоАктРесМет 42" xfId="1193"/>
    <cellStyle name="ИтогоАктРесМет 43" xfId="1194"/>
    <cellStyle name="ИтогоАктРесМет 44" xfId="1195"/>
    <cellStyle name="ИтогоАктРесМет 45" xfId="1196"/>
    <cellStyle name="ИтогоАктРесМет 46" xfId="1197"/>
    <cellStyle name="ИтогоАктРесМет 47" xfId="1198"/>
    <cellStyle name="ИтогоАктРесМет 48" xfId="1199"/>
    <cellStyle name="ИтогоАктРесМет 49" xfId="1200"/>
    <cellStyle name="ИтогоАктРесМет 5" xfId="1201"/>
    <cellStyle name="ИтогоАктРесМет 50" xfId="1202"/>
    <cellStyle name="ИтогоАктРесМет 51" xfId="1203"/>
    <cellStyle name="ИтогоАктРесМет 52" xfId="1204"/>
    <cellStyle name="ИтогоАктРесМет 53" xfId="1205"/>
    <cellStyle name="ИтогоАктРесМет 54" xfId="1206"/>
    <cellStyle name="ИтогоАктРесМет 55" xfId="1207"/>
    <cellStyle name="ИтогоАктРесМет 56" xfId="1208"/>
    <cellStyle name="ИтогоАктРесМет 57" xfId="1209"/>
    <cellStyle name="ИтогоАктРесМет 58" xfId="1210"/>
    <cellStyle name="ИтогоАктРесМет 59" xfId="1211"/>
    <cellStyle name="ИтогоАктРесМет 6" xfId="1212"/>
    <cellStyle name="ИтогоАктРесМет 60" xfId="1213"/>
    <cellStyle name="ИтогоАктРесМет 61" xfId="1214"/>
    <cellStyle name="ИтогоАктРесМет 62" xfId="1215"/>
    <cellStyle name="ИтогоАктРесМет 63" xfId="1216"/>
    <cellStyle name="ИтогоАктРесМет 64" xfId="1217"/>
    <cellStyle name="ИтогоАктРесМет 65" xfId="1218"/>
    <cellStyle name="ИтогоАктРесМет 66" xfId="1219"/>
    <cellStyle name="ИтогоАктРесМет 67" xfId="1220"/>
    <cellStyle name="ИтогоАктРесМет 68" xfId="1221"/>
    <cellStyle name="ИтогоАктРесМет 69" xfId="1222"/>
    <cellStyle name="ИтогоАктРесМет 7" xfId="1223"/>
    <cellStyle name="ИтогоАктРесМет 70" xfId="1224"/>
    <cellStyle name="ИтогоАктРесМет 71" xfId="1225"/>
    <cellStyle name="ИтогоАктРесМет 72" xfId="1226"/>
    <cellStyle name="ИтогоАктРесМет 73" xfId="1227"/>
    <cellStyle name="ИтогоАктРесМет 74" xfId="1228"/>
    <cellStyle name="ИтогоАктРесМет 75" xfId="1229"/>
    <cellStyle name="ИтогоАктРесМет 76" xfId="1230"/>
    <cellStyle name="ИтогоАктРесМет 8" xfId="1231"/>
    <cellStyle name="ИтогоАктРесМет 9" xfId="1232"/>
    <cellStyle name="ИтогоБазЦ" xfId="1233"/>
    <cellStyle name="ИтогоБИМ" xfId="1234"/>
    <cellStyle name="ИтогоБИМ 10" xfId="1235"/>
    <cellStyle name="ИтогоБИМ 11" xfId="1236"/>
    <cellStyle name="ИтогоБИМ 12" xfId="1237"/>
    <cellStyle name="ИтогоБИМ 13" xfId="1238"/>
    <cellStyle name="ИтогоБИМ 14" xfId="1239"/>
    <cellStyle name="ИтогоБИМ 15" xfId="1240"/>
    <cellStyle name="ИтогоБИМ 16" xfId="1241"/>
    <cellStyle name="ИтогоБИМ 17" xfId="1242"/>
    <cellStyle name="ИтогоБИМ 18" xfId="1243"/>
    <cellStyle name="ИтогоБИМ 19" xfId="1244"/>
    <cellStyle name="ИтогоБИМ 2" xfId="1245"/>
    <cellStyle name="ИтогоБИМ 20" xfId="1246"/>
    <cellStyle name="ИтогоБИМ 21" xfId="1247"/>
    <cellStyle name="ИтогоБИМ 22" xfId="1248"/>
    <cellStyle name="ИтогоБИМ 23" xfId="1249"/>
    <cellStyle name="ИтогоБИМ 24" xfId="1250"/>
    <cellStyle name="ИтогоБИМ 25" xfId="1251"/>
    <cellStyle name="ИтогоБИМ 26" xfId="1252"/>
    <cellStyle name="ИтогоБИМ 27" xfId="1253"/>
    <cellStyle name="ИтогоБИМ 28" xfId="1254"/>
    <cellStyle name="ИтогоБИМ 29" xfId="1255"/>
    <cellStyle name="ИтогоБИМ 3" xfId="1256"/>
    <cellStyle name="ИтогоБИМ 30" xfId="1257"/>
    <cellStyle name="ИтогоБИМ 31" xfId="1258"/>
    <cellStyle name="ИтогоБИМ 32" xfId="1259"/>
    <cellStyle name="ИтогоБИМ 33" xfId="1260"/>
    <cellStyle name="ИтогоБИМ 34" xfId="1261"/>
    <cellStyle name="ИтогоБИМ 35" xfId="1262"/>
    <cellStyle name="ИтогоБИМ 36" xfId="1263"/>
    <cellStyle name="ИтогоБИМ 37" xfId="1264"/>
    <cellStyle name="ИтогоБИМ 38" xfId="1265"/>
    <cellStyle name="ИтогоБИМ 39" xfId="1266"/>
    <cellStyle name="ИтогоБИМ 4" xfId="1267"/>
    <cellStyle name="ИтогоБИМ 40" xfId="1268"/>
    <cellStyle name="ИтогоБИМ 41" xfId="1269"/>
    <cellStyle name="ИтогоБИМ 42" xfId="1270"/>
    <cellStyle name="ИтогоБИМ 43" xfId="1271"/>
    <cellStyle name="ИтогоБИМ 44" xfId="1272"/>
    <cellStyle name="ИтогоБИМ 45" xfId="1273"/>
    <cellStyle name="ИтогоБИМ 46" xfId="1274"/>
    <cellStyle name="ИтогоБИМ 47" xfId="1275"/>
    <cellStyle name="ИтогоБИМ 48" xfId="1276"/>
    <cellStyle name="ИтогоБИМ 49" xfId="1277"/>
    <cellStyle name="ИтогоБИМ 5" xfId="1278"/>
    <cellStyle name="ИтогоБИМ 50" xfId="1279"/>
    <cellStyle name="ИтогоБИМ 51" xfId="1280"/>
    <cellStyle name="ИтогоБИМ 52" xfId="1281"/>
    <cellStyle name="ИтогоБИМ 53" xfId="1282"/>
    <cellStyle name="ИтогоБИМ 54" xfId="1283"/>
    <cellStyle name="ИтогоБИМ 55" xfId="1284"/>
    <cellStyle name="ИтогоБИМ 56" xfId="1285"/>
    <cellStyle name="ИтогоБИМ 57" xfId="1286"/>
    <cellStyle name="ИтогоБИМ 58" xfId="1287"/>
    <cellStyle name="ИтогоБИМ 59" xfId="1288"/>
    <cellStyle name="ИтогоБИМ 6" xfId="1289"/>
    <cellStyle name="ИтогоБИМ 60" xfId="1290"/>
    <cellStyle name="ИтогоБИМ 61" xfId="1291"/>
    <cellStyle name="ИтогоБИМ 62" xfId="1292"/>
    <cellStyle name="ИтогоБИМ 63" xfId="1293"/>
    <cellStyle name="ИтогоБИМ 64" xfId="1294"/>
    <cellStyle name="ИтогоБИМ 65" xfId="1295"/>
    <cellStyle name="ИтогоБИМ 66" xfId="1296"/>
    <cellStyle name="ИтогоБИМ 67" xfId="1297"/>
    <cellStyle name="ИтогоБИМ 68" xfId="1298"/>
    <cellStyle name="ИтогоБИМ 69" xfId="1299"/>
    <cellStyle name="ИтогоБИМ 7" xfId="1300"/>
    <cellStyle name="ИтогоБИМ 70" xfId="1301"/>
    <cellStyle name="ИтогоБИМ 71" xfId="1302"/>
    <cellStyle name="ИтогоБИМ 72" xfId="1303"/>
    <cellStyle name="ИтогоБИМ 73" xfId="1304"/>
    <cellStyle name="ИтогоБИМ 74" xfId="1305"/>
    <cellStyle name="ИтогоБИМ 75" xfId="1306"/>
    <cellStyle name="ИтогоБИМ 76" xfId="1307"/>
    <cellStyle name="ИтогоБИМ 8" xfId="1308"/>
    <cellStyle name="ИтогоБИМ 9" xfId="1309"/>
    <cellStyle name="ИтогоРесМет" xfId="1310"/>
    <cellStyle name="ИтогоРесМет 10" xfId="1311"/>
    <cellStyle name="ИтогоРесМет 11" xfId="1312"/>
    <cellStyle name="ИтогоРесМет 12" xfId="1313"/>
    <cellStyle name="ИтогоРесМет 13" xfId="1314"/>
    <cellStyle name="ИтогоРесМет 14" xfId="1315"/>
    <cellStyle name="ИтогоРесМет 15" xfId="1316"/>
    <cellStyle name="ИтогоРесМет 16" xfId="1317"/>
    <cellStyle name="ИтогоРесМет 17" xfId="1318"/>
    <cellStyle name="ИтогоРесМет 18" xfId="1319"/>
    <cellStyle name="ИтогоРесМет 19" xfId="1320"/>
    <cellStyle name="ИтогоРесМет 2" xfId="1321"/>
    <cellStyle name="ИтогоРесМет 20" xfId="1322"/>
    <cellStyle name="ИтогоРесМет 21" xfId="1323"/>
    <cellStyle name="ИтогоРесМет 22" xfId="1324"/>
    <cellStyle name="ИтогоРесМет 23" xfId="1325"/>
    <cellStyle name="ИтогоРесМет 24" xfId="1326"/>
    <cellStyle name="ИтогоРесМет 25" xfId="1327"/>
    <cellStyle name="ИтогоРесМет 26" xfId="1328"/>
    <cellStyle name="ИтогоРесМет 27" xfId="1329"/>
    <cellStyle name="ИтогоРесМет 28" xfId="1330"/>
    <cellStyle name="ИтогоРесМет 29" xfId="1331"/>
    <cellStyle name="ИтогоРесМет 3" xfId="1332"/>
    <cellStyle name="ИтогоРесМет 30" xfId="1333"/>
    <cellStyle name="ИтогоРесМет 31" xfId="1334"/>
    <cellStyle name="ИтогоРесМет 32" xfId="1335"/>
    <cellStyle name="ИтогоРесМет 33" xfId="1336"/>
    <cellStyle name="ИтогоРесМет 34" xfId="1337"/>
    <cellStyle name="ИтогоРесМет 35" xfId="1338"/>
    <cellStyle name="ИтогоРесМет 36" xfId="1339"/>
    <cellStyle name="ИтогоРесМет 37" xfId="1340"/>
    <cellStyle name="ИтогоРесМет 38" xfId="1341"/>
    <cellStyle name="ИтогоРесМет 39" xfId="1342"/>
    <cellStyle name="ИтогоРесМет 4" xfId="1343"/>
    <cellStyle name="ИтогоРесМет 40" xfId="1344"/>
    <cellStyle name="ИтогоРесМет 41" xfId="1345"/>
    <cellStyle name="ИтогоРесМет 42" xfId="1346"/>
    <cellStyle name="ИтогоРесМет 43" xfId="1347"/>
    <cellStyle name="ИтогоРесМет 44" xfId="1348"/>
    <cellStyle name="ИтогоРесМет 45" xfId="1349"/>
    <cellStyle name="ИтогоРесМет 46" xfId="1350"/>
    <cellStyle name="ИтогоРесМет 47" xfId="1351"/>
    <cellStyle name="ИтогоРесМет 48" xfId="1352"/>
    <cellStyle name="ИтогоРесМет 49" xfId="1353"/>
    <cellStyle name="ИтогоРесМет 5" xfId="1354"/>
    <cellStyle name="ИтогоРесМет 50" xfId="1355"/>
    <cellStyle name="ИтогоРесМет 51" xfId="1356"/>
    <cellStyle name="ИтогоРесМет 52" xfId="1357"/>
    <cellStyle name="ИтогоРесМет 53" xfId="1358"/>
    <cellStyle name="ИтогоРесМет 54" xfId="1359"/>
    <cellStyle name="ИтогоРесМет 55" xfId="1360"/>
    <cellStyle name="ИтогоРесМет 56" xfId="1361"/>
    <cellStyle name="ИтогоРесМет 57" xfId="1362"/>
    <cellStyle name="ИтогоРесМет 58" xfId="1363"/>
    <cellStyle name="ИтогоРесМет 59" xfId="1364"/>
    <cellStyle name="ИтогоРесМет 6" xfId="1365"/>
    <cellStyle name="ИтогоРесМет 60" xfId="1366"/>
    <cellStyle name="ИтогоРесМет 61" xfId="1367"/>
    <cellStyle name="ИтогоРесМет 62" xfId="1368"/>
    <cellStyle name="ИтогоРесМет 63" xfId="1369"/>
    <cellStyle name="ИтогоРесМет 64" xfId="1370"/>
    <cellStyle name="ИтогоРесМет 65" xfId="1371"/>
    <cellStyle name="ИтогоРесМет 66" xfId="1372"/>
    <cellStyle name="ИтогоРесМет 67" xfId="1373"/>
    <cellStyle name="ИтогоРесМет 68" xfId="1374"/>
    <cellStyle name="ИтогоРесМет 69" xfId="1375"/>
    <cellStyle name="ИтогоРесМет 7" xfId="1376"/>
    <cellStyle name="ИтогоРесМет 70" xfId="1377"/>
    <cellStyle name="ИтогоРесМет 71" xfId="1378"/>
    <cellStyle name="ИтогоРесМет 72" xfId="1379"/>
    <cellStyle name="ИтогоРесМет 73" xfId="1380"/>
    <cellStyle name="ИтогоРесМет 74" xfId="1381"/>
    <cellStyle name="ИтогоРесМет 75" xfId="1382"/>
    <cellStyle name="ИтогоРесМет 76" xfId="1383"/>
    <cellStyle name="ИтогоРесМет 8" xfId="1384"/>
    <cellStyle name="ИтогоРесМет 9" xfId="1385"/>
    <cellStyle name="Контрольная ячейка" xfId="1386" builtinId="23" customBuiltin="1"/>
    <cellStyle name="Контрольная ячейка 10" xfId="1387"/>
    <cellStyle name="Контрольная ячейка 11" xfId="1388"/>
    <cellStyle name="Контрольная ячейка 12" xfId="1389"/>
    <cellStyle name="Контрольная ячейка 13" xfId="1390"/>
    <cellStyle name="Контрольная ячейка 14" xfId="1391"/>
    <cellStyle name="Контрольная ячейка 15" xfId="1392"/>
    <cellStyle name="Контрольная ячейка 16" xfId="1393"/>
    <cellStyle name="Контрольная ячейка 17" xfId="1394"/>
    <cellStyle name="Контрольная ячейка 18" xfId="1395"/>
    <cellStyle name="Контрольная ячейка 19" xfId="1396"/>
    <cellStyle name="Контрольная ячейка 2" xfId="1397"/>
    <cellStyle name="Контрольная ячейка 2 10" xfId="1398"/>
    <cellStyle name="Контрольная ячейка 2 11" xfId="1399"/>
    <cellStyle name="Контрольная ячейка 2 12" xfId="1400"/>
    <cellStyle name="Контрольная ячейка 2 13" xfId="1401"/>
    <cellStyle name="Контрольная ячейка 2 14" xfId="1402"/>
    <cellStyle name="Контрольная ячейка 2 15" xfId="1403"/>
    <cellStyle name="Контрольная ячейка 2 16" xfId="1404"/>
    <cellStyle name="Контрольная ячейка 2 17" xfId="1405"/>
    <cellStyle name="Контрольная ячейка 2 18" xfId="1406"/>
    <cellStyle name="Контрольная ячейка 2 19" xfId="1407"/>
    <cellStyle name="Контрольная ячейка 2 2" xfId="1408"/>
    <cellStyle name="Контрольная ячейка 2 20" xfId="1409"/>
    <cellStyle name="Контрольная ячейка 2 21" xfId="1410"/>
    <cellStyle name="Контрольная ячейка 2 22" xfId="1411"/>
    <cellStyle name="Контрольная ячейка 2 23" xfId="1412"/>
    <cellStyle name="Контрольная ячейка 2 24" xfId="1413"/>
    <cellStyle name="Контрольная ячейка 2 25" xfId="1414"/>
    <cellStyle name="Контрольная ячейка 2 26" xfId="1415"/>
    <cellStyle name="Контрольная ячейка 2 27" xfId="1416"/>
    <cellStyle name="Контрольная ячейка 2 28" xfId="1417"/>
    <cellStyle name="Контрольная ячейка 2 29" xfId="1418"/>
    <cellStyle name="Контрольная ячейка 2 3" xfId="1419"/>
    <cellStyle name="Контрольная ячейка 2 30" xfId="1420"/>
    <cellStyle name="Контрольная ячейка 2 4" xfId="1421"/>
    <cellStyle name="Контрольная ячейка 2 5" xfId="1422"/>
    <cellStyle name="Контрольная ячейка 2 6" xfId="1423"/>
    <cellStyle name="Контрольная ячейка 2 7" xfId="1424"/>
    <cellStyle name="Контрольная ячейка 2 8" xfId="1425"/>
    <cellStyle name="Контрольная ячейка 2 9" xfId="1426"/>
    <cellStyle name="Контрольная ячейка 20" xfId="1427"/>
    <cellStyle name="Контрольная ячейка 21" xfId="1428"/>
    <cellStyle name="Контрольная ячейка 22" xfId="1429"/>
    <cellStyle name="Контрольная ячейка 23" xfId="1430"/>
    <cellStyle name="Контрольная ячейка 24" xfId="1431"/>
    <cellStyle name="Контрольная ячейка 25" xfId="1432"/>
    <cellStyle name="Контрольная ячейка 26" xfId="1433"/>
    <cellStyle name="Контрольная ячейка 27" xfId="1434"/>
    <cellStyle name="Контрольная ячейка 28" xfId="1435"/>
    <cellStyle name="Контрольная ячейка 29" xfId="1436"/>
    <cellStyle name="Контрольная ячейка 3" xfId="1437"/>
    <cellStyle name="Контрольная ячейка 30" xfId="1438"/>
    <cellStyle name="Контрольная ячейка 31" xfId="1439"/>
    <cellStyle name="Контрольная ячейка 32" xfId="1440"/>
    <cellStyle name="Контрольная ячейка 33" xfId="1441"/>
    <cellStyle name="Контрольная ячейка 34" xfId="1442"/>
    <cellStyle name="Контрольная ячейка 35" xfId="1443"/>
    <cellStyle name="Контрольная ячейка 36" xfId="1444"/>
    <cellStyle name="Контрольная ячейка 4" xfId="1445"/>
    <cellStyle name="Контрольная ячейка 5" xfId="1446"/>
    <cellStyle name="Контрольная ячейка 6" xfId="1447"/>
    <cellStyle name="Контрольная ячейка 7" xfId="1448"/>
    <cellStyle name="Контрольная ячейка 8" xfId="1449"/>
    <cellStyle name="Контрольная ячейка 9" xfId="1450"/>
    <cellStyle name="ЛокСмета" xfId="1451"/>
    <cellStyle name="ЛокСмМТСН" xfId="1452"/>
    <cellStyle name="ЛокСмМТСН 10" xfId="1453"/>
    <cellStyle name="ЛокСмМТСН 11" xfId="1454"/>
    <cellStyle name="ЛокСмМТСН 12" xfId="1455"/>
    <cellStyle name="ЛокСмМТСН 13" xfId="1456"/>
    <cellStyle name="ЛокСмМТСН 14" xfId="1457"/>
    <cellStyle name="ЛокСмМТСН 15" xfId="1458"/>
    <cellStyle name="ЛокСмМТСН 16" xfId="1459"/>
    <cellStyle name="ЛокСмМТСН 17" xfId="1460"/>
    <cellStyle name="ЛокСмМТСН 18" xfId="1461"/>
    <cellStyle name="ЛокСмМТСН 19" xfId="1462"/>
    <cellStyle name="ЛокСмМТСН 2" xfId="1463"/>
    <cellStyle name="ЛокСмМТСН 20" xfId="1464"/>
    <cellStyle name="ЛокСмМТСН 21" xfId="1465"/>
    <cellStyle name="ЛокСмМТСН 22" xfId="1466"/>
    <cellStyle name="ЛокСмМТСН 23" xfId="1467"/>
    <cellStyle name="ЛокСмМТСН 24" xfId="1468"/>
    <cellStyle name="ЛокСмМТСН 25" xfId="1469"/>
    <cellStyle name="ЛокСмМТСН 26" xfId="1470"/>
    <cellStyle name="ЛокСмМТСН 27" xfId="1471"/>
    <cellStyle name="ЛокСмМТСН 28" xfId="1472"/>
    <cellStyle name="ЛокСмМТСН 29" xfId="1473"/>
    <cellStyle name="ЛокСмМТСН 3" xfId="1474"/>
    <cellStyle name="ЛокСмМТСН 30" xfId="1475"/>
    <cellStyle name="ЛокСмМТСН 31" xfId="1476"/>
    <cellStyle name="ЛокСмМТСН 32" xfId="1477"/>
    <cellStyle name="ЛокСмМТСН 33" xfId="1478"/>
    <cellStyle name="ЛокСмМТСН 34" xfId="1479"/>
    <cellStyle name="ЛокСмМТСН 35" xfId="1480"/>
    <cellStyle name="ЛокСмМТСН 36" xfId="1481"/>
    <cellStyle name="ЛокСмМТСН 37" xfId="1482"/>
    <cellStyle name="ЛокСмМТСН 38" xfId="1483"/>
    <cellStyle name="ЛокСмМТСН 39" xfId="1484"/>
    <cellStyle name="ЛокСмМТСН 4" xfId="1485"/>
    <cellStyle name="ЛокСмМТСН 40" xfId="1486"/>
    <cellStyle name="ЛокСмМТСН 41" xfId="1487"/>
    <cellStyle name="ЛокСмМТСН 42" xfId="1488"/>
    <cellStyle name="ЛокСмМТСН 43" xfId="1489"/>
    <cellStyle name="ЛокСмМТСН 44" xfId="1490"/>
    <cellStyle name="ЛокСмМТСН 45" xfId="1491"/>
    <cellStyle name="ЛокСмМТСН 46" xfId="1492"/>
    <cellStyle name="ЛокСмМТСН 47" xfId="1493"/>
    <cellStyle name="ЛокСмМТСН 48" xfId="1494"/>
    <cellStyle name="ЛокСмМТСН 49" xfId="1495"/>
    <cellStyle name="ЛокСмМТСН 5" xfId="1496"/>
    <cellStyle name="ЛокСмМТСН 50" xfId="1497"/>
    <cellStyle name="ЛокСмМТСН 51" xfId="1498"/>
    <cellStyle name="ЛокСмМТСН 52" xfId="1499"/>
    <cellStyle name="ЛокСмМТСН 53" xfId="1500"/>
    <cellStyle name="ЛокСмМТСН 54" xfId="1501"/>
    <cellStyle name="ЛокСмМТСН 55" xfId="1502"/>
    <cellStyle name="ЛокСмМТСН 56" xfId="1503"/>
    <cellStyle name="ЛокСмМТСН 57" xfId="1504"/>
    <cellStyle name="ЛокСмМТСН 58" xfId="1505"/>
    <cellStyle name="ЛокСмМТСН 59" xfId="1506"/>
    <cellStyle name="ЛокСмМТСН 6" xfId="1507"/>
    <cellStyle name="ЛокСмМТСН 60" xfId="1508"/>
    <cellStyle name="ЛокСмМТСН 61" xfId="1509"/>
    <cellStyle name="ЛокСмМТСН 62" xfId="1510"/>
    <cellStyle name="ЛокСмМТСН 63" xfId="1511"/>
    <cellStyle name="ЛокСмМТСН 64" xfId="1512"/>
    <cellStyle name="ЛокСмМТСН 65" xfId="1513"/>
    <cellStyle name="ЛокСмМТСН 66" xfId="1514"/>
    <cellStyle name="ЛокСмМТСН 67" xfId="1515"/>
    <cellStyle name="ЛокСмМТСН 68" xfId="1516"/>
    <cellStyle name="ЛокСмМТСН 69" xfId="1517"/>
    <cellStyle name="ЛокСмМТСН 7" xfId="1518"/>
    <cellStyle name="ЛокСмМТСН 70" xfId="1519"/>
    <cellStyle name="ЛокСмМТСН 71" xfId="1520"/>
    <cellStyle name="ЛокСмМТСН 72" xfId="1521"/>
    <cellStyle name="ЛокСмМТСН 73" xfId="1522"/>
    <cellStyle name="ЛокСмМТСН 74" xfId="1523"/>
    <cellStyle name="ЛокСмМТСН 75" xfId="1524"/>
    <cellStyle name="ЛокСмМТСН 76" xfId="1525"/>
    <cellStyle name="ЛокСмМТСН 8" xfId="1526"/>
    <cellStyle name="ЛокСмМТСН 9" xfId="1527"/>
    <cellStyle name="М29" xfId="1528"/>
    <cellStyle name="М29 10" xfId="1529"/>
    <cellStyle name="М29 11" xfId="1530"/>
    <cellStyle name="М29 12" xfId="1531"/>
    <cellStyle name="М29 13" xfId="1532"/>
    <cellStyle name="М29 14" xfId="1533"/>
    <cellStyle name="М29 15" xfId="1534"/>
    <cellStyle name="М29 16" xfId="1535"/>
    <cellStyle name="М29 17" xfId="1536"/>
    <cellStyle name="М29 18" xfId="1537"/>
    <cellStyle name="М29 19" xfId="1538"/>
    <cellStyle name="М29 2" xfId="1539"/>
    <cellStyle name="М29 20" xfId="1540"/>
    <cellStyle name="М29 21" xfId="1541"/>
    <cellStyle name="М29 22" xfId="1542"/>
    <cellStyle name="М29 23" xfId="1543"/>
    <cellStyle name="М29 24" xfId="1544"/>
    <cellStyle name="М29 25" xfId="1545"/>
    <cellStyle name="М29 26" xfId="1546"/>
    <cellStyle name="М29 27" xfId="1547"/>
    <cellStyle name="М29 28" xfId="1548"/>
    <cellStyle name="М29 29" xfId="1549"/>
    <cellStyle name="М29 3" xfId="1550"/>
    <cellStyle name="М29 30" xfId="1551"/>
    <cellStyle name="М29 31" xfId="1552"/>
    <cellStyle name="М29 32" xfId="1553"/>
    <cellStyle name="М29 33" xfId="1554"/>
    <cellStyle name="М29 34" xfId="1555"/>
    <cellStyle name="М29 35" xfId="1556"/>
    <cellStyle name="М29 36" xfId="1557"/>
    <cellStyle name="М29 37" xfId="1558"/>
    <cellStyle name="М29 38" xfId="1559"/>
    <cellStyle name="М29 39" xfId="1560"/>
    <cellStyle name="М29 4" xfId="1561"/>
    <cellStyle name="М29 40" xfId="1562"/>
    <cellStyle name="М29 41" xfId="1563"/>
    <cellStyle name="М29 42" xfId="1564"/>
    <cellStyle name="М29 43" xfId="1565"/>
    <cellStyle name="М29 44" xfId="1566"/>
    <cellStyle name="М29 45" xfId="1567"/>
    <cellStyle name="М29 46" xfId="1568"/>
    <cellStyle name="М29 47" xfId="1569"/>
    <cellStyle name="М29 48" xfId="1570"/>
    <cellStyle name="М29 49" xfId="1571"/>
    <cellStyle name="М29 5" xfId="1572"/>
    <cellStyle name="М29 50" xfId="1573"/>
    <cellStyle name="М29 51" xfId="1574"/>
    <cellStyle name="М29 52" xfId="1575"/>
    <cellStyle name="М29 53" xfId="1576"/>
    <cellStyle name="М29 54" xfId="1577"/>
    <cellStyle name="М29 55" xfId="1578"/>
    <cellStyle name="М29 56" xfId="1579"/>
    <cellStyle name="М29 57" xfId="1580"/>
    <cellStyle name="М29 58" xfId="1581"/>
    <cellStyle name="М29 59" xfId="1582"/>
    <cellStyle name="М29 6" xfId="1583"/>
    <cellStyle name="М29 60" xfId="1584"/>
    <cellStyle name="М29 61" xfId="1585"/>
    <cellStyle name="М29 62" xfId="1586"/>
    <cellStyle name="М29 63" xfId="1587"/>
    <cellStyle name="М29 64" xfId="1588"/>
    <cellStyle name="М29 65" xfId="1589"/>
    <cellStyle name="М29 66" xfId="1590"/>
    <cellStyle name="М29 67" xfId="1591"/>
    <cellStyle name="М29 68" xfId="1592"/>
    <cellStyle name="М29 69" xfId="1593"/>
    <cellStyle name="М29 7" xfId="1594"/>
    <cellStyle name="М29 70" xfId="1595"/>
    <cellStyle name="М29 71" xfId="1596"/>
    <cellStyle name="М29 72" xfId="1597"/>
    <cellStyle name="М29 73" xfId="1598"/>
    <cellStyle name="М29 74" xfId="1599"/>
    <cellStyle name="М29 75" xfId="1600"/>
    <cellStyle name="М29 76" xfId="1601"/>
    <cellStyle name="М29 8" xfId="1602"/>
    <cellStyle name="М29 9" xfId="1603"/>
    <cellStyle name="Название" xfId="1604" builtinId="15" customBuiltin="1"/>
    <cellStyle name="Название 10" xfId="1605"/>
    <cellStyle name="Название 11" xfId="1606"/>
    <cellStyle name="Название 12" xfId="1607"/>
    <cellStyle name="Название 13" xfId="1608"/>
    <cellStyle name="Название 14" xfId="1609"/>
    <cellStyle name="Название 15" xfId="1610"/>
    <cellStyle name="Название 16" xfId="1611"/>
    <cellStyle name="Название 17" xfId="1612"/>
    <cellStyle name="Название 18" xfId="1613"/>
    <cellStyle name="Название 19" xfId="1614"/>
    <cellStyle name="Название 2" xfId="1615"/>
    <cellStyle name="Название 2 10" xfId="1616"/>
    <cellStyle name="Название 2 11" xfId="1617"/>
    <cellStyle name="Название 2 12" xfId="1618"/>
    <cellStyle name="Название 2 13" xfId="1619"/>
    <cellStyle name="Название 2 14" xfId="1620"/>
    <cellStyle name="Название 2 15" xfId="1621"/>
    <cellStyle name="Название 2 16" xfId="1622"/>
    <cellStyle name="Название 2 17" xfId="1623"/>
    <cellStyle name="Название 2 18" xfId="1624"/>
    <cellStyle name="Название 2 19" xfId="1625"/>
    <cellStyle name="Название 2 2" xfId="1626"/>
    <cellStyle name="Название 2 20" xfId="1627"/>
    <cellStyle name="Название 2 21" xfId="1628"/>
    <cellStyle name="Название 2 22" xfId="1629"/>
    <cellStyle name="Название 2 23" xfId="1630"/>
    <cellStyle name="Название 2 24" xfId="1631"/>
    <cellStyle name="Название 2 25" xfId="1632"/>
    <cellStyle name="Название 2 26" xfId="1633"/>
    <cellStyle name="Название 2 27" xfId="1634"/>
    <cellStyle name="Название 2 28" xfId="1635"/>
    <cellStyle name="Название 2 29" xfId="1636"/>
    <cellStyle name="Название 2 3" xfId="1637"/>
    <cellStyle name="Название 2 30" xfId="1638"/>
    <cellStyle name="Название 2 4" xfId="1639"/>
    <cellStyle name="Название 2 5" xfId="1640"/>
    <cellStyle name="Название 2 6" xfId="1641"/>
    <cellStyle name="Название 2 7" xfId="1642"/>
    <cellStyle name="Название 2 8" xfId="1643"/>
    <cellStyle name="Название 2 9" xfId="1644"/>
    <cellStyle name="Название 20" xfId="1645"/>
    <cellStyle name="Название 21" xfId="1646"/>
    <cellStyle name="Название 22" xfId="1647"/>
    <cellStyle name="Название 23" xfId="1648"/>
    <cellStyle name="Название 24" xfId="1649"/>
    <cellStyle name="Название 25" xfId="1650"/>
    <cellStyle name="Название 26" xfId="1651"/>
    <cellStyle name="Название 27" xfId="1652"/>
    <cellStyle name="Название 28" xfId="1653"/>
    <cellStyle name="Название 29" xfId="1654"/>
    <cellStyle name="Название 3" xfId="1655"/>
    <cellStyle name="Название 30" xfId="1656"/>
    <cellStyle name="Название 31" xfId="1657"/>
    <cellStyle name="Название 32" xfId="1658"/>
    <cellStyle name="Название 33" xfId="1659"/>
    <cellStyle name="Название 34" xfId="1660"/>
    <cellStyle name="Название 35" xfId="1661"/>
    <cellStyle name="Название 36" xfId="1662"/>
    <cellStyle name="Название 4" xfId="1663"/>
    <cellStyle name="Название 5" xfId="1664"/>
    <cellStyle name="Название 6" xfId="1665"/>
    <cellStyle name="Название 7" xfId="1666"/>
    <cellStyle name="Название 8" xfId="1667"/>
    <cellStyle name="Название 9" xfId="1668"/>
    <cellStyle name="Нейтральный" xfId="1669" builtinId="28" customBuiltin="1"/>
    <cellStyle name="Нейтральный 10" xfId="1670"/>
    <cellStyle name="Нейтральный 11" xfId="1671"/>
    <cellStyle name="Нейтральный 12" xfId="1672"/>
    <cellStyle name="Нейтральный 13" xfId="1673"/>
    <cellStyle name="Нейтральный 14" xfId="1674"/>
    <cellStyle name="Нейтральный 15" xfId="1675"/>
    <cellStyle name="Нейтральный 16" xfId="1676"/>
    <cellStyle name="Нейтральный 17" xfId="1677"/>
    <cellStyle name="Нейтральный 18" xfId="1678"/>
    <cellStyle name="Нейтральный 19" xfId="1679"/>
    <cellStyle name="Нейтральный 2" xfId="1680"/>
    <cellStyle name="Нейтральный 2 10" xfId="1681"/>
    <cellStyle name="Нейтральный 2 11" xfId="1682"/>
    <cellStyle name="Нейтральный 2 12" xfId="1683"/>
    <cellStyle name="Нейтральный 2 13" xfId="1684"/>
    <cellStyle name="Нейтральный 2 14" xfId="1685"/>
    <cellStyle name="Нейтральный 2 15" xfId="1686"/>
    <cellStyle name="Нейтральный 2 16" xfId="1687"/>
    <cellStyle name="Нейтральный 2 17" xfId="1688"/>
    <cellStyle name="Нейтральный 2 18" xfId="1689"/>
    <cellStyle name="Нейтральный 2 19" xfId="1690"/>
    <cellStyle name="Нейтральный 2 2" xfId="1691"/>
    <cellStyle name="Нейтральный 2 20" xfId="1692"/>
    <cellStyle name="Нейтральный 2 21" xfId="1693"/>
    <cellStyle name="Нейтральный 2 22" xfId="1694"/>
    <cellStyle name="Нейтральный 2 23" xfId="1695"/>
    <cellStyle name="Нейтральный 2 24" xfId="1696"/>
    <cellStyle name="Нейтральный 2 25" xfId="1697"/>
    <cellStyle name="Нейтральный 2 26" xfId="1698"/>
    <cellStyle name="Нейтральный 2 27" xfId="1699"/>
    <cellStyle name="Нейтральный 2 28" xfId="1700"/>
    <cellStyle name="Нейтральный 2 29" xfId="1701"/>
    <cellStyle name="Нейтральный 2 3" xfId="1702"/>
    <cellStyle name="Нейтральный 2 30" xfId="1703"/>
    <cellStyle name="Нейтральный 2 4" xfId="1704"/>
    <cellStyle name="Нейтральный 2 5" xfId="1705"/>
    <cellStyle name="Нейтральный 2 6" xfId="1706"/>
    <cellStyle name="Нейтральный 2 7" xfId="1707"/>
    <cellStyle name="Нейтральный 2 8" xfId="1708"/>
    <cellStyle name="Нейтральный 2 9" xfId="1709"/>
    <cellStyle name="Нейтральный 20" xfId="1710"/>
    <cellStyle name="Нейтральный 21" xfId="1711"/>
    <cellStyle name="Нейтральный 22" xfId="1712"/>
    <cellStyle name="Нейтральный 23" xfId="1713"/>
    <cellStyle name="Нейтральный 24" xfId="1714"/>
    <cellStyle name="Нейтральный 25" xfId="1715"/>
    <cellStyle name="Нейтральный 26" xfId="1716"/>
    <cellStyle name="Нейтральный 27" xfId="1717"/>
    <cellStyle name="Нейтральный 28" xfId="1718"/>
    <cellStyle name="Нейтральный 29" xfId="1719"/>
    <cellStyle name="Нейтральный 3" xfId="1720"/>
    <cellStyle name="Нейтральный 30" xfId="1721"/>
    <cellStyle name="Нейтральный 31" xfId="1722"/>
    <cellStyle name="Нейтральный 32" xfId="1723"/>
    <cellStyle name="Нейтральный 33" xfId="1724"/>
    <cellStyle name="Нейтральный 34" xfId="1725"/>
    <cellStyle name="Нейтральный 35" xfId="1726"/>
    <cellStyle name="Нейтральный 36" xfId="1727"/>
    <cellStyle name="Нейтральный 4" xfId="1728"/>
    <cellStyle name="Нейтральный 5" xfId="1729"/>
    <cellStyle name="Нейтральный 6" xfId="1730"/>
    <cellStyle name="Нейтральный 7" xfId="1731"/>
    <cellStyle name="Нейтральный 8" xfId="1732"/>
    <cellStyle name="Нейтральный 9" xfId="1733"/>
    <cellStyle name="ОбСмета" xfId="1734"/>
    <cellStyle name="ОбСмета 10" xfId="1735"/>
    <cellStyle name="ОбСмета 11" xfId="1736"/>
    <cellStyle name="ОбСмета 12" xfId="1737"/>
    <cellStyle name="ОбСмета 13" xfId="1738"/>
    <cellStyle name="ОбСмета 14" xfId="1739"/>
    <cellStyle name="ОбСмета 15" xfId="1740"/>
    <cellStyle name="ОбСмета 16" xfId="1741"/>
    <cellStyle name="ОбСмета 17" xfId="1742"/>
    <cellStyle name="ОбСмета 18" xfId="1743"/>
    <cellStyle name="ОбСмета 19" xfId="1744"/>
    <cellStyle name="ОбСмета 2" xfId="1745"/>
    <cellStyle name="ОбСмета 20" xfId="1746"/>
    <cellStyle name="ОбСмета 21" xfId="1747"/>
    <cellStyle name="ОбСмета 22" xfId="1748"/>
    <cellStyle name="ОбСмета 23" xfId="1749"/>
    <cellStyle name="ОбСмета 24" xfId="1750"/>
    <cellStyle name="ОбСмета 25" xfId="1751"/>
    <cellStyle name="ОбСмета 26" xfId="1752"/>
    <cellStyle name="ОбСмета 27" xfId="1753"/>
    <cellStyle name="ОбСмета 28" xfId="1754"/>
    <cellStyle name="ОбСмета 29" xfId="1755"/>
    <cellStyle name="ОбСмета 3" xfId="1756"/>
    <cellStyle name="ОбСмета 30" xfId="1757"/>
    <cellStyle name="ОбСмета 31" xfId="1758"/>
    <cellStyle name="ОбСмета 32" xfId="1759"/>
    <cellStyle name="ОбСмета 33" xfId="1760"/>
    <cellStyle name="ОбСмета 34" xfId="1761"/>
    <cellStyle name="ОбСмета 35" xfId="1762"/>
    <cellStyle name="ОбСмета 36" xfId="1763"/>
    <cellStyle name="ОбСмета 37" xfId="1764"/>
    <cellStyle name="ОбСмета 38" xfId="1765"/>
    <cellStyle name="ОбСмета 39" xfId="1766"/>
    <cellStyle name="ОбСмета 4" xfId="1767"/>
    <cellStyle name="ОбСмета 40" xfId="1768"/>
    <cellStyle name="ОбСмета 41" xfId="1769"/>
    <cellStyle name="ОбСмета 42" xfId="1770"/>
    <cellStyle name="ОбСмета 43" xfId="1771"/>
    <cellStyle name="ОбСмета 44" xfId="1772"/>
    <cellStyle name="ОбСмета 45" xfId="1773"/>
    <cellStyle name="ОбСмета 46" xfId="1774"/>
    <cellStyle name="ОбСмета 47" xfId="1775"/>
    <cellStyle name="ОбСмета 48" xfId="1776"/>
    <cellStyle name="ОбСмета 49" xfId="1777"/>
    <cellStyle name="ОбСмета 5" xfId="1778"/>
    <cellStyle name="ОбСмета 50" xfId="1779"/>
    <cellStyle name="ОбСмета 51" xfId="1780"/>
    <cellStyle name="ОбСмета 52" xfId="1781"/>
    <cellStyle name="ОбСмета 53" xfId="1782"/>
    <cellStyle name="ОбСмета 54" xfId="1783"/>
    <cellStyle name="ОбСмета 55" xfId="1784"/>
    <cellStyle name="ОбСмета 56" xfId="1785"/>
    <cellStyle name="ОбСмета 57" xfId="1786"/>
    <cellStyle name="ОбСмета 58" xfId="1787"/>
    <cellStyle name="ОбСмета 59" xfId="1788"/>
    <cellStyle name="ОбСмета 6" xfId="1789"/>
    <cellStyle name="ОбСмета 60" xfId="1790"/>
    <cellStyle name="ОбСмета 61" xfId="1791"/>
    <cellStyle name="ОбСмета 62" xfId="1792"/>
    <cellStyle name="ОбСмета 63" xfId="1793"/>
    <cellStyle name="ОбСмета 64" xfId="1794"/>
    <cellStyle name="ОбСмета 65" xfId="1795"/>
    <cellStyle name="ОбСмета 66" xfId="1796"/>
    <cellStyle name="ОбСмета 67" xfId="1797"/>
    <cellStyle name="ОбСмета 68" xfId="1798"/>
    <cellStyle name="ОбСмета 69" xfId="1799"/>
    <cellStyle name="ОбСмета 7" xfId="1800"/>
    <cellStyle name="ОбСмета 70" xfId="1801"/>
    <cellStyle name="ОбСмета 71" xfId="1802"/>
    <cellStyle name="ОбСмета 72" xfId="1803"/>
    <cellStyle name="ОбСмета 73" xfId="1804"/>
    <cellStyle name="ОбСмета 74" xfId="1805"/>
    <cellStyle name="ОбСмета 75" xfId="1806"/>
    <cellStyle name="ОбСмета 76" xfId="1807"/>
    <cellStyle name="ОбСмета 8" xfId="1808"/>
    <cellStyle name="ОбСмета 9" xfId="1809"/>
    <cellStyle name="Обычный" xfId="0" builtinId="0"/>
    <cellStyle name="Обычный 10" xfId="1810"/>
    <cellStyle name="Обычный 100 2" xfId="1811"/>
    <cellStyle name="Обычный 100 3" xfId="1812"/>
    <cellStyle name="Обычный 101 2" xfId="1813"/>
    <cellStyle name="Обычный 101 3" xfId="1814"/>
    <cellStyle name="Обычный 102 2" xfId="1815"/>
    <cellStyle name="Обычный 102 3" xfId="1816"/>
    <cellStyle name="Обычный 103 2" xfId="1817"/>
    <cellStyle name="Обычный 103 3" xfId="1818"/>
    <cellStyle name="Обычный 104 2" xfId="1819"/>
    <cellStyle name="Обычный 104 3" xfId="1820"/>
    <cellStyle name="Обычный 105 2" xfId="1821"/>
    <cellStyle name="Обычный 105 3" xfId="1822"/>
    <cellStyle name="Обычный 105 4" xfId="1823"/>
    <cellStyle name="Обычный 105 5" xfId="1824"/>
    <cellStyle name="Обычный 106 2" xfId="1825"/>
    <cellStyle name="Обычный 106 3" xfId="1826"/>
    <cellStyle name="Обычный 107 2" xfId="1827"/>
    <cellStyle name="Обычный 107 3" xfId="1828"/>
    <cellStyle name="Обычный 108 2" xfId="1829"/>
    <cellStyle name="Обычный 108 3" xfId="1830"/>
    <cellStyle name="Обычный 109 2" xfId="1831"/>
    <cellStyle name="Обычный 109 3" xfId="1832"/>
    <cellStyle name="Обычный 109 4" xfId="1833"/>
    <cellStyle name="Обычный 109 5" xfId="1834"/>
    <cellStyle name="Обычный 109 6" xfId="1835"/>
    <cellStyle name="Обычный 109 7" xfId="1836"/>
    <cellStyle name="Обычный 110 2" xfId="1837"/>
    <cellStyle name="Обычный 110 3" xfId="1838"/>
    <cellStyle name="Обычный 111 2" xfId="1839"/>
    <cellStyle name="Обычный 111 3" xfId="1840"/>
    <cellStyle name="Обычный 112 2" xfId="1841"/>
    <cellStyle name="Обычный 112 3" xfId="1842"/>
    <cellStyle name="Обычный 113 2" xfId="1843"/>
    <cellStyle name="Обычный 113 3" xfId="1844"/>
    <cellStyle name="Обычный 115 2" xfId="1845"/>
    <cellStyle name="Обычный 115 3" xfId="1846"/>
    <cellStyle name="Обычный 115 4" xfId="1847"/>
    <cellStyle name="Обычный 116 2" xfId="1848"/>
    <cellStyle name="Обычный 116 3" xfId="1849"/>
    <cellStyle name="Обычный 117 2" xfId="1850"/>
    <cellStyle name="Обычный 118 2" xfId="1851"/>
    <cellStyle name="Обычный 119 2" xfId="1852"/>
    <cellStyle name="Обычный 120 2" xfId="1853"/>
    <cellStyle name="Обычный 121 2" xfId="1854"/>
    <cellStyle name="Обычный 13" xfId="1855"/>
    <cellStyle name="Обычный 2" xfId="1856"/>
    <cellStyle name="Обычный 2 10" xfId="1857"/>
    <cellStyle name="Обычный 2 2" xfId="2983"/>
    <cellStyle name="Обычный 2 2 2" xfId="2984"/>
    <cellStyle name="Обычный 2 2 2 2" xfId="2985"/>
    <cellStyle name="Обычный 2 3" xfId="2986"/>
    <cellStyle name="Обычный 2 3 2" xfId="2987"/>
    <cellStyle name="Обычный 2 4" xfId="2972"/>
    <cellStyle name="Обычный 2_ЛС№02-01" xfId="1858"/>
    <cellStyle name="Обычный 24 2" xfId="1859"/>
    <cellStyle name="Обычный 24 3" xfId="1860"/>
    <cellStyle name="Обычный 25 2" xfId="1861"/>
    <cellStyle name="Обычный 25 3" xfId="1862"/>
    <cellStyle name="Обычный 25 4" xfId="1863"/>
    <cellStyle name="Обычный 25 5" xfId="1864"/>
    <cellStyle name="Обычный 27 10" xfId="1865"/>
    <cellStyle name="Обычный 27 11" xfId="1866"/>
    <cellStyle name="Обычный 27 12" xfId="1867"/>
    <cellStyle name="Обычный 27 13" xfId="1868"/>
    <cellStyle name="Обычный 27 14" xfId="1869"/>
    <cellStyle name="Обычный 27 15" xfId="1870"/>
    <cellStyle name="Обычный 27 16" xfId="1871"/>
    <cellStyle name="Обычный 27 17" xfId="1872"/>
    <cellStyle name="Обычный 27 2" xfId="1873"/>
    <cellStyle name="Обычный 27 3" xfId="1874"/>
    <cellStyle name="Обычный 27 4" xfId="1875"/>
    <cellStyle name="Обычный 27 5" xfId="1876"/>
    <cellStyle name="Обычный 27 6" xfId="1877"/>
    <cellStyle name="Обычный 27 7" xfId="1878"/>
    <cellStyle name="Обычный 27 8" xfId="1879"/>
    <cellStyle name="Обычный 27 9" xfId="1880"/>
    <cellStyle name="Обычный 29 10" xfId="1881"/>
    <cellStyle name="Обычный 29 11" xfId="1882"/>
    <cellStyle name="Обычный 29 12" xfId="1883"/>
    <cellStyle name="Обычный 29 13" xfId="1884"/>
    <cellStyle name="Обычный 29 14" xfId="1885"/>
    <cellStyle name="Обычный 29 15" xfId="1886"/>
    <cellStyle name="Обычный 29 16" xfId="1887"/>
    <cellStyle name="Обычный 29 17" xfId="1888"/>
    <cellStyle name="Обычный 29 2" xfId="1889"/>
    <cellStyle name="Обычный 29 3" xfId="1890"/>
    <cellStyle name="Обычный 29 4" xfId="1891"/>
    <cellStyle name="Обычный 29 5" xfId="1892"/>
    <cellStyle name="Обычный 29 6" xfId="1893"/>
    <cellStyle name="Обычный 29 7" xfId="1894"/>
    <cellStyle name="Обычный 29 8" xfId="1895"/>
    <cellStyle name="Обычный 29 9" xfId="1896"/>
    <cellStyle name="Обычный 3" xfId="1897"/>
    <cellStyle name="Обычный 3 10" xfId="1898"/>
    <cellStyle name="Обычный 3 11" xfId="1899"/>
    <cellStyle name="Обычный 3 12" xfId="1900"/>
    <cellStyle name="Обычный 3 13" xfId="1901"/>
    <cellStyle name="Обычный 3 14" xfId="1902"/>
    <cellStyle name="Обычный 3 15" xfId="1903"/>
    <cellStyle name="Обычный 3 16" xfId="1904"/>
    <cellStyle name="Обычный 3 17" xfId="1905"/>
    <cellStyle name="Обычный 3 18" xfId="1906"/>
    <cellStyle name="Обычный 3 19" xfId="1907"/>
    <cellStyle name="Обычный 3 2" xfId="1908"/>
    <cellStyle name="Обычный 3 20" xfId="1909"/>
    <cellStyle name="Обычный 3 21" xfId="1910"/>
    <cellStyle name="Обычный 3 22" xfId="1911"/>
    <cellStyle name="Обычный 3 23" xfId="1912"/>
    <cellStyle name="Обычный 3 24" xfId="1913"/>
    <cellStyle name="Обычный 3 25" xfId="1914"/>
    <cellStyle name="Обычный 3 26" xfId="1915"/>
    <cellStyle name="Обычный 3 27" xfId="1916"/>
    <cellStyle name="Обычный 3 28" xfId="1917"/>
    <cellStyle name="Обычный 3 29" xfId="1918"/>
    <cellStyle name="Обычный 3 3" xfId="1919"/>
    <cellStyle name="Обычный 3 30" xfId="1920"/>
    <cellStyle name="Обычный 3 31" xfId="1921"/>
    <cellStyle name="Обычный 3 32" xfId="1922"/>
    <cellStyle name="Обычный 3 4" xfId="1923"/>
    <cellStyle name="Обычный 3 5" xfId="1924"/>
    <cellStyle name="Обычный 3 6" xfId="1925"/>
    <cellStyle name="Обычный 3 7" xfId="1926"/>
    <cellStyle name="Обычный 3 8" xfId="1927"/>
    <cellStyle name="Обычный 3 9" xfId="1928"/>
    <cellStyle name="Обычный 30 10" xfId="1929"/>
    <cellStyle name="Обычный 30 11" xfId="1930"/>
    <cellStyle name="Обычный 30 12" xfId="1931"/>
    <cellStyle name="Обычный 30 13" xfId="1932"/>
    <cellStyle name="Обычный 30 14" xfId="1933"/>
    <cellStyle name="Обычный 30 15" xfId="1934"/>
    <cellStyle name="Обычный 30 2" xfId="1935"/>
    <cellStyle name="Обычный 30 3" xfId="1936"/>
    <cellStyle name="Обычный 30 4" xfId="1937"/>
    <cellStyle name="Обычный 30 5" xfId="1938"/>
    <cellStyle name="Обычный 30 6" xfId="1939"/>
    <cellStyle name="Обычный 30 7" xfId="1940"/>
    <cellStyle name="Обычный 30 8" xfId="1941"/>
    <cellStyle name="Обычный 30 9" xfId="1942"/>
    <cellStyle name="Обычный 31 10" xfId="1943"/>
    <cellStyle name="Обычный 31 11" xfId="1944"/>
    <cellStyle name="Обычный 31 12" xfId="1945"/>
    <cellStyle name="Обычный 31 13" xfId="1946"/>
    <cellStyle name="Обычный 31 2" xfId="1947"/>
    <cellStyle name="Обычный 31 3" xfId="1948"/>
    <cellStyle name="Обычный 31 4" xfId="1949"/>
    <cellStyle name="Обычный 31 5" xfId="1950"/>
    <cellStyle name="Обычный 31 6" xfId="1951"/>
    <cellStyle name="Обычный 31 7" xfId="1952"/>
    <cellStyle name="Обычный 31 8" xfId="1953"/>
    <cellStyle name="Обычный 31 9" xfId="1954"/>
    <cellStyle name="Обычный 32 10" xfId="1955"/>
    <cellStyle name="Обычный 32 11" xfId="1956"/>
    <cellStyle name="Обычный 32 12" xfId="1957"/>
    <cellStyle name="Обычный 32 13" xfId="1958"/>
    <cellStyle name="Обычный 32 2" xfId="1959"/>
    <cellStyle name="Обычный 32 3" xfId="1960"/>
    <cellStyle name="Обычный 32 4" xfId="1961"/>
    <cellStyle name="Обычный 32 5" xfId="1962"/>
    <cellStyle name="Обычный 32 6" xfId="1963"/>
    <cellStyle name="Обычный 32 7" xfId="1964"/>
    <cellStyle name="Обычный 32 8" xfId="1965"/>
    <cellStyle name="Обычный 32 9" xfId="1966"/>
    <cellStyle name="Обычный 34 10" xfId="1967"/>
    <cellStyle name="Обычный 34 2" xfId="1968"/>
    <cellStyle name="Обычный 34 3" xfId="1969"/>
    <cellStyle name="Обычный 34 4" xfId="1970"/>
    <cellStyle name="Обычный 34 5" xfId="1971"/>
    <cellStyle name="Обычный 34 6" xfId="1972"/>
    <cellStyle name="Обычный 34 7" xfId="1973"/>
    <cellStyle name="Обычный 34 8" xfId="1974"/>
    <cellStyle name="Обычный 34 9" xfId="1975"/>
    <cellStyle name="Обычный 4" xfId="1976"/>
    <cellStyle name="Обычный 47 2" xfId="1977"/>
    <cellStyle name="Обычный 47 3" xfId="1978"/>
    <cellStyle name="Обычный 47 4" xfId="1979"/>
    <cellStyle name="Обычный 47 5" xfId="1980"/>
    <cellStyle name="Обычный 48 2" xfId="1981"/>
    <cellStyle name="Обычный 48 3" xfId="1982"/>
    <cellStyle name="Обычный 48 4" xfId="1983"/>
    <cellStyle name="Обычный 48 5" xfId="1984"/>
    <cellStyle name="Обычный 48 6" xfId="1985"/>
    <cellStyle name="Обычный 49 10" xfId="1986"/>
    <cellStyle name="Обычный 49 11" xfId="1987"/>
    <cellStyle name="Обычный 49 12" xfId="1988"/>
    <cellStyle name="Обычный 49 2" xfId="1989"/>
    <cellStyle name="Обычный 49 3" xfId="1990"/>
    <cellStyle name="Обычный 49 4" xfId="1991"/>
    <cellStyle name="Обычный 49 5" xfId="1992"/>
    <cellStyle name="Обычный 49 6" xfId="1993"/>
    <cellStyle name="Обычный 49 7" xfId="1994"/>
    <cellStyle name="Обычный 49 8" xfId="1995"/>
    <cellStyle name="Обычный 49 9" xfId="1996"/>
    <cellStyle name="Обычный 5" xfId="1997"/>
    <cellStyle name="Обычный 50 2" xfId="1998"/>
    <cellStyle name="Обычный 50 3" xfId="1999"/>
    <cellStyle name="Обычный 50 4" xfId="2000"/>
    <cellStyle name="Обычный 50 5" xfId="2001"/>
    <cellStyle name="Обычный 50 6" xfId="2002"/>
    <cellStyle name="Обычный 50 7" xfId="2003"/>
    <cellStyle name="Обычный 51 2" xfId="2004"/>
    <cellStyle name="Обычный 52 2" xfId="2005"/>
    <cellStyle name="Обычный 52 3" xfId="2006"/>
    <cellStyle name="Обычный 52 4" xfId="2007"/>
    <cellStyle name="Обычный 52 5" xfId="2008"/>
    <cellStyle name="Обычный 52 6" xfId="2009"/>
    <cellStyle name="Обычный 52 7" xfId="2010"/>
    <cellStyle name="Обычный 52 8" xfId="2011"/>
    <cellStyle name="Обычный 53 2" xfId="2012"/>
    <cellStyle name="Обычный 53 3" xfId="2013"/>
    <cellStyle name="Обычный 53 4" xfId="2014"/>
    <cellStyle name="Обычный 53 5" xfId="2015"/>
    <cellStyle name="Обычный 53 6" xfId="2016"/>
    <cellStyle name="Обычный 53 7" xfId="2017"/>
    <cellStyle name="Обычный 54 2" xfId="2018"/>
    <cellStyle name="Обычный 54 3" xfId="2019"/>
    <cellStyle name="Обычный 54 4" xfId="2020"/>
    <cellStyle name="Обычный 54 5" xfId="2021"/>
    <cellStyle name="Обычный 54 6" xfId="2022"/>
    <cellStyle name="Обычный 56 2" xfId="2023"/>
    <cellStyle name="Обычный 56 3" xfId="2024"/>
    <cellStyle name="Обычный 56 4" xfId="2025"/>
    <cellStyle name="Обычный 56 5" xfId="2026"/>
    <cellStyle name="Обычный 56 6" xfId="2027"/>
    <cellStyle name="Обычный 57 2" xfId="2028"/>
    <cellStyle name="Обычный 57 3" xfId="2029"/>
    <cellStyle name="Обычный 57 4" xfId="2030"/>
    <cellStyle name="Обычный 57 5" xfId="2031"/>
    <cellStyle name="Обычный 57 6" xfId="2032"/>
    <cellStyle name="Обычный 58 2" xfId="2033"/>
    <cellStyle name="Обычный 58 3" xfId="2034"/>
    <cellStyle name="Обычный 58 4" xfId="2035"/>
    <cellStyle name="Обычный 58 5" xfId="2036"/>
    <cellStyle name="Обычный 58 6" xfId="2037"/>
    <cellStyle name="Обычный 59 2" xfId="2038"/>
    <cellStyle name="Обычный 6" xfId="2039"/>
    <cellStyle name="Обычный 60 2" xfId="2040"/>
    <cellStyle name="Обычный 60 3" xfId="2041"/>
    <cellStyle name="Обычный 60 4" xfId="2042"/>
    <cellStyle name="Обычный 60 5" xfId="2043"/>
    <cellStyle name="Обычный 61 2" xfId="2044"/>
    <cellStyle name="Обычный 61 3" xfId="2045"/>
    <cellStyle name="Обычный 61 4" xfId="2046"/>
    <cellStyle name="Обычный 61 5" xfId="2047"/>
    <cellStyle name="Обычный 61 6" xfId="2048"/>
    <cellStyle name="Обычный 61 7" xfId="2049"/>
    <cellStyle name="Обычный 61 8" xfId="2050"/>
    <cellStyle name="Обычный 61 9" xfId="2051"/>
    <cellStyle name="Обычный 62 10" xfId="2052"/>
    <cellStyle name="Обычный 62 11" xfId="2053"/>
    <cellStyle name="Обычный 62 12" xfId="2054"/>
    <cellStyle name="Обычный 62 13" xfId="2055"/>
    <cellStyle name="Обычный 62 14" xfId="2056"/>
    <cellStyle name="Обычный 62 15" xfId="2057"/>
    <cellStyle name="Обычный 62 16" xfId="2058"/>
    <cellStyle name="Обычный 62 17" xfId="2059"/>
    <cellStyle name="Обычный 62 18" xfId="2060"/>
    <cellStyle name="Обычный 62 19" xfId="2061"/>
    <cellStyle name="Обычный 62 2" xfId="2062"/>
    <cellStyle name="Обычный 62 20" xfId="2063"/>
    <cellStyle name="Обычный 62 21" xfId="2064"/>
    <cellStyle name="Обычный 62 22" xfId="2065"/>
    <cellStyle name="Обычный 62 3" xfId="2066"/>
    <cellStyle name="Обычный 62 4" xfId="2067"/>
    <cellStyle name="Обычный 62 5" xfId="2068"/>
    <cellStyle name="Обычный 62 6" xfId="2069"/>
    <cellStyle name="Обычный 62 7" xfId="2070"/>
    <cellStyle name="Обычный 62 8" xfId="2071"/>
    <cellStyle name="Обычный 62 9" xfId="2072"/>
    <cellStyle name="Обычный 63 10" xfId="2073"/>
    <cellStyle name="Обычный 63 11" xfId="2074"/>
    <cellStyle name="Обычный 63 12" xfId="2075"/>
    <cellStyle name="Обычный 63 13" xfId="2076"/>
    <cellStyle name="Обычный 63 14" xfId="2077"/>
    <cellStyle name="Обычный 63 15" xfId="2078"/>
    <cellStyle name="Обычный 63 16" xfId="2079"/>
    <cellStyle name="Обычный 63 17" xfId="2080"/>
    <cellStyle name="Обычный 63 18" xfId="2081"/>
    <cellStyle name="Обычный 63 19" xfId="2082"/>
    <cellStyle name="Обычный 63 2" xfId="2083"/>
    <cellStyle name="Обычный 63 20" xfId="2084"/>
    <cellStyle name="Обычный 63 21" xfId="2085"/>
    <cellStyle name="Обычный 63 22" xfId="2086"/>
    <cellStyle name="Обычный 63 23" xfId="2087"/>
    <cellStyle name="Обычный 63 24" xfId="2088"/>
    <cellStyle name="Обычный 63 3" xfId="2089"/>
    <cellStyle name="Обычный 63 4" xfId="2090"/>
    <cellStyle name="Обычный 63 5" xfId="2091"/>
    <cellStyle name="Обычный 63 6" xfId="2092"/>
    <cellStyle name="Обычный 63 7" xfId="2093"/>
    <cellStyle name="Обычный 63 8" xfId="2094"/>
    <cellStyle name="Обычный 63 9" xfId="2095"/>
    <cellStyle name="Обычный 64 10" xfId="2096"/>
    <cellStyle name="Обычный 64 11" xfId="2097"/>
    <cellStyle name="Обычный 64 12" xfId="2098"/>
    <cellStyle name="Обычный 64 13" xfId="2099"/>
    <cellStyle name="Обычный 64 2" xfId="2100"/>
    <cellStyle name="Обычный 64 3" xfId="2101"/>
    <cellStyle name="Обычный 64 4" xfId="2102"/>
    <cellStyle name="Обычный 64 5" xfId="2103"/>
    <cellStyle name="Обычный 64 6" xfId="2104"/>
    <cellStyle name="Обычный 64 7" xfId="2105"/>
    <cellStyle name="Обычный 64 8" xfId="2106"/>
    <cellStyle name="Обычный 64 9" xfId="2107"/>
    <cellStyle name="Обычный 65 10" xfId="2108"/>
    <cellStyle name="Обычный 65 11" xfId="2109"/>
    <cellStyle name="Обычный 65 12" xfId="2110"/>
    <cellStyle name="Обычный 65 13" xfId="2111"/>
    <cellStyle name="Обычный 65 14" xfId="2112"/>
    <cellStyle name="Обычный 65 15" xfId="2113"/>
    <cellStyle name="Обычный 65 16" xfId="2114"/>
    <cellStyle name="Обычный 65 17" xfId="2115"/>
    <cellStyle name="Обычный 65 18" xfId="2116"/>
    <cellStyle name="Обычный 65 19" xfId="2117"/>
    <cellStyle name="Обычный 65 2" xfId="2118"/>
    <cellStyle name="Обычный 65 20" xfId="2119"/>
    <cellStyle name="Обычный 65 21" xfId="2120"/>
    <cellStyle name="Обычный 65 3" xfId="2121"/>
    <cellStyle name="Обычный 65 4" xfId="2122"/>
    <cellStyle name="Обычный 65 5" xfId="2123"/>
    <cellStyle name="Обычный 65 6" xfId="2124"/>
    <cellStyle name="Обычный 65 7" xfId="2125"/>
    <cellStyle name="Обычный 65 8" xfId="2126"/>
    <cellStyle name="Обычный 65 9" xfId="2127"/>
    <cellStyle name="Обычный 66 2" xfId="2128"/>
    <cellStyle name="Обычный 66 3" xfId="2129"/>
    <cellStyle name="Обычный 67 10" xfId="2130"/>
    <cellStyle name="Обычный 67 11" xfId="2131"/>
    <cellStyle name="Обычный 67 12" xfId="2132"/>
    <cellStyle name="Обычный 67 13" xfId="2133"/>
    <cellStyle name="Обычный 67 14" xfId="2134"/>
    <cellStyle name="Обычный 67 15" xfId="2135"/>
    <cellStyle name="Обычный 67 16" xfId="2136"/>
    <cellStyle name="Обычный 67 17" xfId="2137"/>
    <cellStyle name="Обычный 67 18" xfId="2138"/>
    <cellStyle name="Обычный 67 19" xfId="2139"/>
    <cellStyle name="Обычный 67 2" xfId="2140"/>
    <cellStyle name="Обычный 67 3" xfId="2141"/>
    <cellStyle name="Обычный 67 4" xfId="2142"/>
    <cellStyle name="Обычный 67 5" xfId="2143"/>
    <cellStyle name="Обычный 67 6" xfId="2144"/>
    <cellStyle name="Обычный 67 7" xfId="2145"/>
    <cellStyle name="Обычный 67 8" xfId="2146"/>
    <cellStyle name="Обычный 67 9" xfId="2147"/>
    <cellStyle name="Обычный 68 2" xfId="2148"/>
    <cellStyle name="Обычный 69 2" xfId="2149"/>
    <cellStyle name="Обычный 69 3" xfId="2150"/>
    <cellStyle name="Обычный 69 4" xfId="2151"/>
    <cellStyle name="Обычный 69 5" xfId="2152"/>
    <cellStyle name="Обычный 7" xfId="2153"/>
    <cellStyle name="Обычный 70 10" xfId="2154"/>
    <cellStyle name="Обычный 70 11" xfId="2155"/>
    <cellStyle name="Обычный 70 12" xfId="2156"/>
    <cellStyle name="Обычный 70 13" xfId="2157"/>
    <cellStyle name="Обычный 70 2" xfId="2158"/>
    <cellStyle name="Обычный 70 3" xfId="2159"/>
    <cellStyle name="Обычный 70 4" xfId="2160"/>
    <cellStyle name="Обычный 70 5" xfId="2161"/>
    <cellStyle name="Обычный 70 6" xfId="2162"/>
    <cellStyle name="Обычный 70 7" xfId="2163"/>
    <cellStyle name="Обычный 70 8" xfId="2164"/>
    <cellStyle name="Обычный 70 9" xfId="2165"/>
    <cellStyle name="Обычный 71 2" xfId="2166"/>
    <cellStyle name="Обычный 71 3" xfId="2167"/>
    <cellStyle name="Обычный 71 4" xfId="2168"/>
    <cellStyle name="Обычный 71 5" xfId="2169"/>
    <cellStyle name="Обычный 71 6" xfId="2170"/>
    <cellStyle name="Обычный 72 10" xfId="2171"/>
    <cellStyle name="Обычный 72 11" xfId="2172"/>
    <cellStyle name="Обычный 72 12" xfId="2173"/>
    <cellStyle name="Обычный 72 13" xfId="2174"/>
    <cellStyle name="Обычный 72 14" xfId="2175"/>
    <cellStyle name="Обычный 72 15" xfId="2176"/>
    <cellStyle name="Обычный 72 16" xfId="2177"/>
    <cellStyle name="Обычный 72 17" xfId="2178"/>
    <cellStyle name="Обычный 72 2" xfId="2179"/>
    <cellStyle name="Обычный 72 3" xfId="2180"/>
    <cellStyle name="Обычный 72 4" xfId="2181"/>
    <cellStyle name="Обычный 72 5" xfId="2182"/>
    <cellStyle name="Обычный 72 6" xfId="2183"/>
    <cellStyle name="Обычный 72 7" xfId="2184"/>
    <cellStyle name="Обычный 72 8" xfId="2185"/>
    <cellStyle name="Обычный 72 9" xfId="2186"/>
    <cellStyle name="Обычный 73 10" xfId="2187"/>
    <cellStyle name="Обычный 73 11" xfId="2188"/>
    <cellStyle name="Обычный 73 2" xfId="2189"/>
    <cellStyle name="Обычный 73 3" xfId="2190"/>
    <cellStyle name="Обычный 73 4" xfId="2191"/>
    <cellStyle name="Обычный 73 5" xfId="2192"/>
    <cellStyle name="Обычный 73 6" xfId="2193"/>
    <cellStyle name="Обычный 73 7" xfId="2194"/>
    <cellStyle name="Обычный 73 8" xfId="2195"/>
    <cellStyle name="Обычный 73 9" xfId="2196"/>
    <cellStyle name="Обычный 74 10" xfId="2197"/>
    <cellStyle name="Обычный 74 11" xfId="2198"/>
    <cellStyle name="Обычный 74 12" xfId="2199"/>
    <cellStyle name="Обычный 74 13" xfId="2200"/>
    <cellStyle name="Обычный 74 2" xfId="2201"/>
    <cellStyle name="Обычный 74 3" xfId="2202"/>
    <cellStyle name="Обычный 74 4" xfId="2203"/>
    <cellStyle name="Обычный 74 5" xfId="2204"/>
    <cellStyle name="Обычный 74 6" xfId="2205"/>
    <cellStyle name="Обычный 74 7" xfId="2206"/>
    <cellStyle name="Обычный 74 8" xfId="2207"/>
    <cellStyle name="Обычный 74 9" xfId="2208"/>
    <cellStyle name="Обычный 75 10" xfId="2209"/>
    <cellStyle name="Обычный 75 2" xfId="2210"/>
    <cellStyle name="Обычный 75 3" xfId="2211"/>
    <cellStyle name="Обычный 75 4" xfId="2212"/>
    <cellStyle name="Обычный 75 5" xfId="2213"/>
    <cellStyle name="Обычный 75 6" xfId="2214"/>
    <cellStyle name="Обычный 75 7" xfId="2215"/>
    <cellStyle name="Обычный 75 8" xfId="2216"/>
    <cellStyle name="Обычный 75 9" xfId="2217"/>
    <cellStyle name="Обычный 76 10" xfId="2218"/>
    <cellStyle name="Обычный 76 2" xfId="2219"/>
    <cellStyle name="Обычный 76 3" xfId="2220"/>
    <cellStyle name="Обычный 76 4" xfId="2221"/>
    <cellStyle name="Обычный 76 5" xfId="2222"/>
    <cellStyle name="Обычный 76 6" xfId="2223"/>
    <cellStyle name="Обычный 76 7" xfId="2224"/>
    <cellStyle name="Обычный 76 8" xfId="2225"/>
    <cellStyle name="Обычный 76 9" xfId="2226"/>
    <cellStyle name="Обычный 77 2" xfId="2227"/>
    <cellStyle name="Обычный 77 3" xfId="2228"/>
    <cellStyle name="Обычный 77 4" xfId="2229"/>
    <cellStyle name="Обычный 77 5" xfId="2230"/>
    <cellStyle name="Обычный 77 6" xfId="2231"/>
    <cellStyle name="Обычный 77 7" xfId="2232"/>
    <cellStyle name="Обычный 77 8" xfId="2233"/>
    <cellStyle name="Обычный 77 9" xfId="2234"/>
    <cellStyle name="Обычный 78 2" xfId="2235"/>
    <cellStyle name="Обычный 78 3" xfId="2236"/>
    <cellStyle name="Обычный 78 4" xfId="2237"/>
    <cellStyle name="Обычный 79 2" xfId="2238"/>
    <cellStyle name="Обычный 79 3" xfId="2239"/>
    <cellStyle name="Обычный 79 4" xfId="2240"/>
    <cellStyle name="Обычный 79 5" xfId="2241"/>
    <cellStyle name="Обычный 79 6" xfId="2242"/>
    <cellStyle name="Обычный 79 7" xfId="2243"/>
    <cellStyle name="Обычный 79 8" xfId="2244"/>
    <cellStyle name="Обычный 8" xfId="2245"/>
    <cellStyle name="Обычный 80 2" xfId="2246"/>
    <cellStyle name="Обычный 80 3" xfId="2247"/>
    <cellStyle name="Обычный 80 4" xfId="2248"/>
    <cellStyle name="Обычный 80 5" xfId="2249"/>
    <cellStyle name="Обычный 80 6" xfId="2250"/>
    <cellStyle name="Обычный 80 7" xfId="2251"/>
    <cellStyle name="Обычный 81 2" xfId="2252"/>
    <cellStyle name="Обычный 81 3" xfId="2253"/>
    <cellStyle name="Обычный 81 4" xfId="2254"/>
    <cellStyle name="Обычный 81 5" xfId="2255"/>
    <cellStyle name="Обычный 81 6" xfId="2256"/>
    <cellStyle name="Обычный 81 7" xfId="2257"/>
    <cellStyle name="Обычный 82 10" xfId="2258"/>
    <cellStyle name="Обычный 82 11" xfId="2259"/>
    <cellStyle name="Обычный 82 12" xfId="2260"/>
    <cellStyle name="Обычный 82 2" xfId="2261"/>
    <cellStyle name="Обычный 82 3" xfId="2262"/>
    <cellStyle name="Обычный 82 4" xfId="2263"/>
    <cellStyle name="Обычный 82 5" xfId="2264"/>
    <cellStyle name="Обычный 82 6" xfId="2265"/>
    <cellStyle name="Обычный 82 7" xfId="2266"/>
    <cellStyle name="Обычный 82 8" xfId="2267"/>
    <cellStyle name="Обычный 82 9" xfId="2268"/>
    <cellStyle name="Обычный 83" xfId="2269"/>
    <cellStyle name="Обычный 83 2" xfId="2270"/>
    <cellStyle name="Обычный 83 3" xfId="2271"/>
    <cellStyle name="Обычный 83 4" xfId="2272"/>
    <cellStyle name="Обычный 83 5" xfId="2273"/>
    <cellStyle name="Обычный 84" xfId="2274"/>
    <cellStyle name="Обычный 84 2" xfId="2275"/>
    <cellStyle name="Обычный 84 3" xfId="2276"/>
    <cellStyle name="Обычный 84 4" xfId="2277"/>
    <cellStyle name="Обычный 85" xfId="2278"/>
    <cellStyle name="Обычный 85 2" xfId="2279"/>
    <cellStyle name="Обычный 85 3" xfId="2280"/>
    <cellStyle name="Обычный 86" xfId="2281"/>
    <cellStyle name="Обычный 86 2" xfId="2282"/>
    <cellStyle name="Обычный 87 2" xfId="2283"/>
    <cellStyle name="Обычный 87 3" xfId="2284"/>
    <cellStyle name="Обычный 87 4" xfId="2285"/>
    <cellStyle name="Обычный 87 5" xfId="2286"/>
    <cellStyle name="Обычный 88 2" xfId="2287"/>
    <cellStyle name="Обычный 88 3" xfId="2288"/>
    <cellStyle name="Обычный 88 4" xfId="2289"/>
    <cellStyle name="Обычный 88 5" xfId="2290"/>
    <cellStyle name="Обычный 88 6" xfId="2291"/>
    <cellStyle name="Обычный 89 2" xfId="2292"/>
    <cellStyle name="Обычный 89 3" xfId="2293"/>
    <cellStyle name="Обычный 89 4" xfId="2294"/>
    <cellStyle name="Обычный 89 5" xfId="2295"/>
    <cellStyle name="Обычный 89 6" xfId="2296"/>
    <cellStyle name="Обычный 9" xfId="2297"/>
    <cellStyle name="Обычный 90 2" xfId="2298"/>
    <cellStyle name="Обычный 90 3" xfId="2299"/>
    <cellStyle name="Обычный 90 4" xfId="2300"/>
    <cellStyle name="Обычный 90 5" xfId="2301"/>
    <cellStyle name="Обычный 90 6" xfId="2302"/>
    <cellStyle name="Обычный 91 2" xfId="2303"/>
    <cellStyle name="Обычный 91 3" xfId="2304"/>
    <cellStyle name="Обычный 91 4" xfId="2305"/>
    <cellStyle name="Обычный 91 5" xfId="2306"/>
    <cellStyle name="Обычный 91 6" xfId="2307"/>
    <cellStyle name="Обычный 91 7" xfId="2308"/>
    <cellStyle name="Обычный 91 8" xfId="2309"/>
    <cellStyle name="Обычный 91 9" xfId="2310"/>
    <cellStyle name="Обычный 92 2" xfId="2311"/>
    <cellStyle name="Обычный 92 3" xfId="2312"/>
    <cellStyle name="Обычный 92 4" xfId="2313"/>
    <cellStyle name="Обычный 92 5" xfId="2314"/>
    <cellStyle name="Обычный 92 6" xfId="2315"/>
    <cellStyle name="Обычный 92 7" xfId="2316"/>
    <cellStyle name="Обычный 92 8" xfId="2317"/>
    <cellStyle name="Обычный 92 9" xfId="2318"/>
    <cellStyle name="Обычный 93 2" xfId="2319"/>
    <cellStyle name="Обычный 93 3" xfId="2320"/>
    <cellStyle name="Обычный 93 4" xfId="2321"/>
    <cellStyle name="Обычный 93 5" xfId="2322"/>
    <cellStyle name="Обычный 93 6" xfId="2323"/>
    <cellStyle name="Обычный 93 7" xfId="2324"/>
    <cellStyle name="Обычный 94 2" xfId="2325"/>
    <cellStyle name="Обычный 94 3" xfId="2326"/>
    <cellStyle name="Обычный 94 4" xfId="2327"/>
    <cellStyle name="Обычный 94 5" xfId="2328"/>
    <cellStyle name="Обычный 94 6" xfId="2329"/>
    <cellStyle name="Обычный 94 7" xfId="2330"/>
    <cellStyle name="Обычный 95 2" xfId="2331"/>
    <cellStyle name="Обычный 95 3" xfId="2332"/>
    <cellStyle name="Обычный 95 4" xfId="2333"/>
    <cellStyle name="Обычный 95 5" xfId="2334"/>
    <cellStyle name="Обычный 95 6" xfId="2335"/>
    <cellStyle name="Обычный 96 2" xfId="2336"/>
    <cellStyle name="Обычный 96 3" xfId="2337"/>
    <cellStyle name="Обычный 97 2" xfId="2338"/>
    <cellStyle name="Обычный 97 3" xfId="2339"/>
    <cellStyle name="Обычный 97 4" xfId="2340"/>
    <cellStyle name="Обычный 98 2" xfId="2341"/>
    <cellStyle name="Обычный 98 3" xfId="2342"/>
    <cellStyle name="Обычный 99 2" xfId="2343"/>
    <cellStyle name="Обычный 99 3" xfId="2344"/>
    <cellStyle name="Параметр" xfId="2345"/>
    <cellStyle name="ПеременныеСметы" xfId="2346"/>
    <cellStyle name="Плохой" xfId="2347" builtinId="27" customBuiltin="1"/>
    <cellStyle name="Плохой 10" xfId="2348"/>
    <cellStyle name="Плохой 11" xfId="2349"/>
    <cellStyle name="Плохой 12" xfId="2350"/>
    <cellStyle name="Плохой 13" xfId="2351"/>
    <cellStyle name="Плохой 14" xfId="2352"/>
    <cellStyle name="Плохой 15" xfId="2353"/>
    <cellStyle name="Плохой 16" xfId="2354"/>
    <cellStyle name="Плохой 17" xfId="2355"/>
    <cellStyle name="Плохой 18" xfId="2356"/>
    <cellStyle name="Плохой 19" xfId="2357"/>
    <cellStyle name="Плохой 2" xfId="2358"/>
    <cellStyle name="Плохой 2 10" xfId="2359"/>
    <cellStyle name="Плохой 2 11" xfId="2360"/>
    <cellStyle name="Плохой 2 12" xfId="2361"/>
    <cellStyle name="Плохой 2 13" xfId="2362"/>
    <cellStyle name="Плохой 2 14" xfId="2363"/>
    <cellStyle name="Плохой 2 15" xfId="2364"/>
    <cellStyle name="Плохой 2 16" xfId="2365"/>
    <cellStyle name="Плохой 2 17" xfId="2366"/>
    <cellStyle name="Плохой 2 18" xfId="2367"/>
    <cellStyle name="Плохой 2 19" xfId="2368"/>
    <cellStyle name="Плохой 2 2" xfId="2369"/>
    <cellStyle name="Плохой 2 20" xfId="2370"/>
    <cellStyle name="Плохой 2 21" xfId="2371"/>
    <cellStyle name="Плохой 2 22" xfId="2372"/>
    <cellStyle name="Плохой 2 23" xfId="2373"/>
    <cellStyle name="Плохой 2 24" xfId="2374"/>
    <cellStyle name="Плохой 2 25" xfId="2375"/>
    <cellStyle name="Плохой 2 26" xfId="2376"/>
    <cellStyle name="Плохой 2 27" xfId="2377"/>
    <cellStyle name="Плохой 2 28" xfId="2378"/>
    <cellStyle name="Плохой 2 29" xfId="2379"/>
    <cellStyle name="Плохой 2 3" xfId="2380"/>
    <cellStyle name="Плохой 2 30" xfId="2381"/>
    <cellStyle name="Плохой 2 4" xfId="2382"/>
    <cellStyle name="Плохой 2 5" xfId="2383"/>
    <cellStyle name="Плохой 2 6" xfId="2384"/>
    <cellStyle name="Плохой 2 7" xfId="2385"/>
    <cellStyle name="Плохой 2 8" xfId="2386"/>
    <cellStyle name="Плохой 2 9" xfId="2387"/>
    <cellStyle name="Плохой 20" xfId="2388"/>
    <cellStyle name="Плохой 21" xfId="2389"/>
    <cellStyle name="Плохой 22" xfId="2390"/>
    <cellStyle name="Плохой 23" xfId="2391"/>
    <cellStyle name="Плохой 24" xfId="2392"/>
    <cellStyle name="Плохой 25" xfId="2393"/>
    <cellStyle name="Плохой 26" xfId="2394"/>
    <cellStyle name="Плохой 27" xfId="2395"/>
    <cellStyle name="Плохой 28" xfId="2396"/>
    <cellStyle name="Плохой 29" xfId="2397"/>
    <cellStyle name="Плохой 3" xfId="2398"/>
    <cellStyle name="Плохой 30" xfId="2399"/>
    <cellStyle name="Плохой 31" xfId="2400"/>
    <cellStyle name="Плохой 32" xfId="2401"/>
    <cellStyle name="Плохой 33" xfId="2402"/>
    <cellStyle name="Плохой 34" xfId="2403"/>
    <cellStyle name="Плохой 35" xfId="2404"/>
    <cellStyle name="Плохой 36" xfId="2405"/>
    <cellStyle name="Плохой 4" xfId="2406"/>
    <cellStyle name="Плохой 5" xfId="2407"/>
    <cellStyle name="Плохой 6" xfId="2408"/>
    <cellStyle name="Плохой 7" xfId="2409"/>
    <cellStyle name="Плохой 8" xfId="2410"/>
    <cellStyle name="Плохой 9" xfId="2411"/>
    <cellStyle name="Пояснение" xfId="2412" builtinId="53" customBuiltin="1"/>
    <cellStyle name="Пояснение 10" xfId="2413"/>
    <cellStyle name="Пояснение 11" xfId="2414"/>
    <cellStyle name="Пояснение 12" xfId="2415"/>
    <cellStyle name="Пояснение 13" xfId="2416"/>
    <cellStyle name="Пояснение 14" xfId="2417"/>
    <cellStyle name="Пояснение 15" xfId="2418"/>
    <cellStyle name="Пояснение 16" xfId="2419"/>
    <cellStyle name="Пояснение 17" xfId="2420"/>
    <cellStyle name="Пояснение 18" xfId="2421"/>
    <cellStyle name="Пояснение 19" xfId="2422"/>
    <cellStyle name="Пояснение 2" xfId="2423"/>
    <cellStyle name="Пояснение 2 10" xfId="2424"/>
    <cellStyle name="Пояснение 2 11" xfId="2425"/>
    <cellStyle name="Пояснение 2 12" xfId="2426"/>
    <cellStyle name="Пояснение 2 13" xfId="2427"/>
    <cellStyle name="Пояснение 2 14" xfId="2428"/>
    <cellStyle name="Пояснение 2 15" xfId="2429"/>
    <cellStyle name="Пояснение 2 16" xfId="2430"/>
    <cellStyle name="Пояснение 2 17" xfId="2431"/>
    <cellStyle name="Пояснение 2 18" xfId="2432"/>
    <cellStyle name="Пояснение 2 19" xfId="2433"/>
    <cellStyle name="Пояснение 2 2" xfId="2434"/>
    <cellStyle name="Пояснение 2 20" xfId="2435"/>
    <cellStyle name="Пояснение 2 21" xfId="2436"/>
    <cellStyle name="Пояснение 2 22" xfId="2437"/>
    <cellStyle name="Пояснение 2 23" xfId="2438"/>
    <cellStyle name="Пояснение 2 24" xfId="2439"/>
    <cellStyle name="Пояснение 2 25" xfId="2440"/>
    <cellStyle name="Пояснение 2 26" xfId="2441"/>
    <cellStyle name="Пояснение 2 27" xfId="2442"/>
    <cellStyle name="Пояснение 2 28" xfId="2443"/>
    <cellStyle name="Пояснение 2 29" xfId="2444"/>
    <cellStyle name="Пояснение 2 3" xfId="2445"/>
    <cellStyle name="Пояснение 2 30" xfId="2446"/>
    <cellStyle name="Пояснение 2 4" xfId="2447"/>
    <cellStyle name="Пояснение 2 5" xfId="2448"/>
    <cellStyle name="Пояснение 2 6" xfId="2449"/>
    <cellStyle name="Пояснение 2 7" xfId="2450"/>
    <cellStyle name="Пояснение 2 8" xfId="2451"/>
    <cellStyle name="Пояснение 2 9" xfId="2452"/>
    <cellStyle name="Пояснение 20" xfId="2453"/>
    <cellStyle name="Пояснение 21" xfId="2454"/>
    <cellStyle name="Пояснение 22" xfId="2455"/>
    <cellStyle name="Пояснение 23" xfId="2456"/>
    <cellStyle name="Пояснение 24" xfId="2457"/>
    <cellStyle name="Пояснение 25" xfId="2458"/>
    <cellStyle name="Пояснение 26" xfId="2459"/>
    <cellStyle name="Пояснение 27" xfId="2460"/>
    <cellStyle name="Пояснение 28" xfId="2461"/>
    <cellStyle name="Пояснение 29" xfId="2462"/>
    <cellStyle name="Пояснение 3" xfId="2463"/>
    <cellStyle name="Пояснение 30" xfId="2464"/>
    <cellStyle name="Пояснение 31" xfId="2465"/>
    <cellStyle name="Пояснение 32" xfId="2466"/>
    <cellStyle name="Пояснение 33" xfId="2467"/>
    <cellStyle name="Пояснение 34" xfId="2468"/>
    <cellStyle name="Пояснение 35" xfId="2469"/>
    <cellStyle name="Пояснение 36" xfId="2470"/>
    <cellStyle name="Пояснение 4" xfId="2471"/>
    <cellStyle name="Пояснение 5" xfId="2472"/>
    <cellStyle name="Пояснение 6" xfId="2473"/>
    <cellStyle name="Пояснение 7" xfId="2474"/>
    <cellStyle name="Пояснение 8" xfId="2475"/>
    <cellStyle name="Пояснение 9" xfId="2476"/>
    <cellStyle name="Примечание" xfId="2477" builtinId="10" customBuiltin="1"/>
    <cellStyle name="Примечание 10" xfId="2478"/>
    <cellStyle name="Примечание 11" xfId="2479"/>
    <cellStyle name="Примечание 12" xfId="2480"/>
    <cellStyle name="Примечание 13" xfId="2481"/>
    <cellStyle name="Примечание 14" xfId="2482"/>
    <cellStyle name="Примечание 15" xfId="2483"/>
    <cellStyle name="Примечание 16" xfId="2484"/>
    <cellStyle name="Примечание 17" xfId="2485"/>
    <cellStyle name="Примечание 18" xfId="2486"/>
    <cellStyle name="Примечание 19" xfId="2487"/>
    <cellStyle name="Примечание 2" xfId="2488"/>
    <cellStyle name="Примечание 2 10" xfId="2489"/>
    <cellStyle name="Примечание 2 11" xfId="2490"/>
    <cellStyle name="Примечание 2 12" xfId="2491"/>
    <cellStyle name="Примечание 2 13" xfId="2492"/>
    <cellStyle name="Примечание 2 14" xfId="2493"/>
    <cellStyle name="Примечание 2 15" xfId="2494"/>
    <cellStyle name="Примечание 2 16" xfId="2495"/>
    <cellStyle name="Примечание 2 17" xfId="2496"/>
    <cellStyle name="Примечание 2 18" xfId="2497"/>
    <cellStyle name="Примечание 2 19" xfId="2498"/>
    <cellStyle name="Примечание 2 2" xfId="2499"/>
    <cellStyle name="Примечание 2 20" xfId="2500"/>
    <cellStyle name="Примечание 2 21" xfId="2501"/>
    <cellStyle name="Примечание 2 22" xfId="2502"/>
    <cellStyle name="Примечание 2 23" xfId="2503"/>
    <cellStyle name="Примечание 2 24" xfId="2504"/>
    <cellStyle name="Примечание 2 25" xfId="2505"/>
    <cellStyle name="Примечание 2 26" xfId="2506"/>
    <cellStyle name="Примечание 2 27" xfId="2507"/>
    <cellStyle name="Примечание 2 28" xfId="2508"/>
    <cellStyle name="Примечание 2 29" xfId="2509"/>
    <cellStyle name="Примечание 2 3" xfId="2510"/>
    <cellStyle name="Примечание 2 30" xfId="2511"/>
    <cellStyle name="Примечание 2 4" xfId="2512"/>
    <cellStyle name="Примечание 2 5" xfId="2513"/>
    <cellStyle name="Примечание 2 6" xfId="2514"/>
    <cellStyle name="Примечание 2 7" xfId="2515"/>
    <cellStyle name="Примечание 2 8" xfId="2516"/>
    <cellStyle name="Примечание 2 9" xfId="2517"/>
    <cellStyle name="Примечание 20" xfId="2518"/>
    <cellStyle name="Примечание 21" xfId="2519"/>
    <cellStyle name="Примечание 22" xfId="2520"/>
    <cellStyle name="Примечание 23" xfId="2521"/>
    <cellStyle name="Примечание 24" xfId="2522"/>
    <cellStyle name="Примечание 25" xfId="2523"/>
    <cellStyle name="Примечание 26" xfId="2524"/>
    <cellStyle name="Примечание 27" xfId="2525"/>
    <cellStyle name="Примечание 28" xfId="2526"/>
    <cellStyle name="Примечание 29" xfId="2527"/>
    <cellStyle name="Примечание 3" xfId="2528"/>
    <cellStyle name="Примечание 30" xfId="2529"/>
    <cellStyle name="Примечание 31" xfId="2530"/>
    <cellStyle name="Примечание 32" xfId="2531"/>
    <cellStyle name="Примечание 33" xfId="2532"/>
    <cellStyle name="Примечание 34" xfId="2533"/>
    <cellStyle name="Примечание 35" xfId="2534"/>
    <cellStyle name="Примечание 36" xfId="2535"/>
    <cellStyle name="Примечание 4" xfId="2536"/>
    <cellStyle name="Примечание 5" xfId="2537"/>
    <cellStyle name="Примечание 6" xfId="2538"/>
    <cellStyle name="Примечание 7" xfId="2539"/>
    <cellStyle name="Примечание 8" xfId="2540"/>
    <cellStyle name="Примечание 9" xfId="2541"/>
    <cellStyle name="Процентный 2" xfId="2542"/>
    <cellStyle name="РесСмета" xfId="2543"/>
    <cellStyle name="СводВедРес" xfId="2544"/>
    <cellStyle name="СводВедРес 10" xfId="2545"/>
    <cellStyle name="СводВедРес 11" xfId="2546"/>
    <cellStyle name="СводВедРес 12" xfId="2547"/>
    <cellStyle name="СводВедРес 13" xfId="2548"/>
    <cellStyle name="СводВедРес 14" xfId="2549"/>
    <cellStyle name="СводВедРес 15" xfId="2550"/>
    <cellStyle name="СводВедРес 16" xfId="2551"/>
    <cellStyle name="СводВедРес 17" xfId="2552"/>
    <cellStyle name="СводВедРес 18" xfId="2553"/>
    <cellStyle name="СводВедРес 19" xfId="2554"/>
    <cellStyle name="СводВедРес 2" xfId="2555"/>
    <cellStyle name="СводВедРес 20" xfId="2556"/>
    <cellStyle name="СводВедРес 21" xfId="2557"/>
    <cellStyle name="СводВедРес 22" xfId="2558"/>
    <cellStyle name="СводВедРес 23" xfId="2559"/>
    <cellStyle name="СводВедРес 24" xfId="2560"/>
    <cellStyle name="СводВедРес 25" xfId="2561"/>
    <cellStyle name="СводВедРес 26" xfId="2562"/>
    <cellStyle name="СводВедРес 27" xfId="2563"/>
    <cellStyle name="СводВедРес 28" xfId="2564"/>
    <cellStyle name="СводВедРес 29" xfId="2565"/>
    <cellStyle name="СводВедРес 3" xfId="2566"/>
    <cellStyle name="СводВедРес 30" xfId="2567"/>
    <cellStyle name="СводВедРес 31" xfId="2568"/>
    <cellStyle name="СводВедРес 32" xfId="2569"/>
    <cellStyle name="СводВедРес 33" xfId="2570"/>
    <cellStyle name="СводВедРес 34" xfId="2571"/>
    <cellStyle name="СводВедРес 35" xfId="2572"/>
    <cellStyle name="СводВедРес 36" xfId="2573"/>
    <cellStyle name="СводВедРес 37" xfId="2574"/>
    <cellStyle name="СводВедРес 38" xfId="2575"/>
    <cellStyle name="СводВедРес 39" xfId="2576"/>
    <cellStyle name="СводВедРес 4" xfId="2577"/>
    <cellStyle name="СводВедРес 40" xfId="2578"/>
    <cellStyle name="СводВедРес 41" xfId="2579"/>
    <cellStyle name="СводВедРес 42" xfId="2580"/>
    <cellStyle name="СводВедРес 43" xfId="2581"/>
    <cellStyle name="СводВедРес 44" xfId="2582"/>
    <cellStyle name="СводВедРес 45" xfId="2583"/>
    <cellStyle name="СводВедРес 46" xfId="2584"/>
    <cellStyle name="СводВедРес 47" xfId="2585"/>
    <cellStyle name="СводВедРес 48" xfId="2586"/>
    <cellStyle name="СводВедРес 49" xfId="2587"/>
    <cellStyle name="СводВедРес 5" xfId="2588"/>
    <cellStyle name="СводВедРес 50" xfId="2589"/>
    <cellStyle name="СводВедРес 51" xfId="2590"/>
    <cellStyle name="СводВедРес 52" xfId="2591"/>
    <cellStyle name="СводВедРес 53" xfId="2592"/>
    <cellStyle name="СводВедРес 54" xfId="2593"/>
    <cellStyle name="СводВедРес 55" xfId="2594"/>
    <cellStyle name="СводВедРес 56" xfId="2595"/>
    <cellStyle name="СводВедРес 57" xfId="2596"/>
    <cellStyle name="СводВедРес 58" xfId="2597"/>
    <cellStyle name="СводВедРес 59" xfId="2598"/>
    <cellStyle name="СводВедРес 6" xfId="2599"/>
    <cellStyle name="СводВедРес 60" xfId="2600"/>
    <cellStyle name="СводВедРес 61" xfId="2601"/>
    <cellStyle name="СводВедРес 62" xfId="2602"/>
    <cellStyle name="СводВедРес 63" xfId="2603"/>
    <cellStyle name="СводВедРес 64" xfId="2604"/>
    <cellStyle name="СводВедРес 65" xfId="2605"/>
    <cellStyle name="СводВедРес 66" xfId="2606"/>
    <cellStyle name="СводВедРес 67" xfId="2607"/>
    <cellStyle name="СводВедРес 68" xfId="2608"/>
    <cellStyle name="СводВедРес 69" xfId="2609"/>
    <cellStyle name="СводВедРес 7" xfId="2610"/>
    <cellStyle name="СводВедРес 70" xfId="2611"/>
    <cellStyle name="СводВедРес 71" xfId="2612"/>
    <cellStyle name="СводВедРес 72" xfId="2613"/>
    <cellStyle name="СводВедРес 73" xfId="2614"/>
    <cellStyle name="СводВедРес 74" xfId="2615"/>
    <cellStyle name="СводВедРес 75" xfId="2616"/>
    <cellStyle name="СводВедРес 76" xfId="2617"/>
    <cellStyle name="СводВедРес 8" xfId="2618"/>
    <cellStyle name="СводВедРес 9" xfId="2619"/>
    <cellStyle name="СводкаСтоимРаб" xfId="2620"/>
    <cellStyle name="СводРасч" xfId="2621"/>
    <cellStyle name="СводРасч 10" xfId="2622"/>
    <cellStyle name="СводРасч 11" xfId="2623"/>
    <cellStyle name="СводРасч 12" xfId="2624"/>
    <cellStyle name="СводРасч 13" xfId="2625"/>
    <cellStyle name="СводРасч 14" xfId="2626"/>
    <cellStyle name="СводРасч 15" xfId="2627"/>
    <cellStyle name="СводРасч 16" xfId="2628"/>
    <cellStyle name="СводРасч 17" xfId="2629"/>
    <cellStyle name="СводРасч 18" xfId="2630"/>
    <cellStyle name="СводРасч 19" xfId="2631"/>
    <cellStyle name="СводРасч 2" xfId="2632"/>
    <cellStyle name="СводРасч 20" xfId="2633"/>
    <cellStyle name="СводРасч 21" xfId="2634"/>
    <cellStyle name="СводРасч 22" xfId="2635"/>
    <cellStyle name="СводРасч 23" xfId="2636"/>
    <cellStyle name="СводРасч 24" xfId="2637"/>
    <cellStyle name="СводРасч 25" xfId="2638"/>
    <cellStyle name="СводРасч 26" xfId="2639"/>
    <cellStyle name="СводРасч 27" xfId="2640"/>
    <cellStyle name="СводРасч 28" xfId="2641"/>
    <cellStyle name="СводРасч 29" xfId="2642"/>
    <cellStyle name="СводРасч 3" xfId="2643"/>
    <cellStyle name="СводРасч 30" xfId="2644"/>
    <cellStyle name="СводРасч 31" xfId="2645"/>
    <cellStyle name="СводРасч 32" xfId="2646"/>
    <cellStyle name="СводРасч 33" xfId="2647"/>
    <cellStyle name="СводРасч 34" xfId="2648"/>
    <cellStyle name="СводРасч 35" xfId="2649"/>
    <cellStyle name="СводРасч 36" xfId="2650"/>
    <cellStyle name="СводРасч 37" xfId="2651"/>
    <cellStyle name="СводРасч 38" xfId="2652"/>
    <cellStyle name="СводРасч 39" xfId="2653"/>
    <cellStyle name="СводРасч 4" xfId="2654"/>
    <cellStyle name="СводРасч 40" xfId="2655"/>
    <cellStyle name="СводРасч 41" xfId="2656"/>
    <cellStyle name="СводРасч 42" xfId="2657"/>
    <cellStyle name="СводРасч 43" xfId="2658"/>
    <cellStyle name="СводРасч 44" xfId="2659"/>
    <cellStyle name="СводРасч 45" xfId="2660"/>
    <cellStyle name="СводРасч 46" xfId="2661"/>
    <cellStyle name="СводРасч 47" xfId="2662"/>
    <cellStyle name="СводРасч 48" xfId="2663"/>
    <cellStyle name="СводРасч 49" xfId="2664"/>
    <cellStyle name="СводРасч 5" xfId="2665"/>
    <cellStyle name="СводРасч 50" xfId="2666"/>
    <cellStyle name="СводРасч 51" xfId="2667"/>
    <cellStyle name="СводРасч 52" xfId="2668"/>
    <cellStyle name="СводРасч 53" xfId="2669"/>
    <cellStyle name="СводРасч 54" xfId="2670"/>
    <cellStyle name="СводРасч 55" xfId="2671"/>
    <cellStyle name="СводРасч 56" xfId="2672"/>
    <cellStyle name="СводРасч 57" xfId="2673"/>
    <cellStyle name="СводРасч 58" xfId="2674"/>
    <cellStyle name="СводРасч 59" xfId="2675"/>
    <cellStyle name="СводРасч 6" xfId="2676"/>
    <cellStyle name="СводРасч 60" xfId="2677"/>
    <cellStyle name="СводРасч 61" xfId="2678"/>
    <cellStyle name="СводРасч 62" xfId="2679"/>
    <cellStyle name="СводРасч 63" xfId="2680"/>
    <cellStyle name="СводРасч 64" xfId="2681"/>
    <cellStyle name="СводРасч 65" xfId="2682"/>
    <cellStyle name="СводРасч 66" xfId="2683"/>
    <cellStyle name="СводРасч 67" xfId="2684"/>
    <cellStyle name="СводРасч 68" xfId="2685"/>
    <cellStyle name="СводРасч 69" xfId="2686"/>
    <cellStyle name="СводРасч 7" xfId="2687"/>
    <cellStyle name="СводРасч 70" xfId="2688"/>
    <cellStyle name="СводРасч 71" xfId="2689"/>
    <cellStyle name="СводРасч 72" xfId="2690"/>
    <cellStyle name="СводРасч 73" xfId="2691"/>
    <cellStyle name="СводРасч 74" xfId="2692"/>
    <cellStyle name="СводРасч 75" xfId="2693"/>
    <cellStyle name="СводРасч 76" xfId="2694"/>
    <cellStyle name="СводРасч 8" xfId="2695"/>
    <cellStyle name="СводРасч 9" xfId="2696"/>
    <cellStyle name="Связанная ячейка" xfId="2697" builtinId="24" customBuiltin="1"/>
    <cellStyle name="Связанная ячейка 10" xfId="2698"/>
    <cellStyle name="Связанная ячейка 11" xfId="2699"/>
    <cellStyle name="Связанная ячейка 12" xfId="2700"/>
    <cellStyle name="Связанная ячейка 13" xfId="2701"/>
    <cellStyle name="Связанная ячейка 14" xfId="2702"/>
    <cellStyle name="Связанная ячейка 15" xfId="2703"/>
    <cellStyle name="Связанная ячейка 16" xfId="2704"/>
    <cellStyle name="Связанная ячейка 17" xfId="2705"/>
    <cellStyle name="Связанная ячейка 18" xfId="2706"/>
    <cellStyle name="Связанная ячейка 19" xfId="2707"/>
    <cellStyle name="Связанная ячейка 2" xfId="2708"/>
    <cellStyle name="Связанная ячейка 2 10" xfId="2709"/>
    <cellStyle name="Связанная ячейка 2 11" xfId="2710"/>
    <cellStyle name="Связанная ячейка 2 12" xfId="2711"/>
    <cellStyle name="Связанная ячейка 2 13" xfId="2712"/>
    <cellStyle name="Связанная ячейка 2 14" xfId="2713"/>
    <cellStyle name="Связанная ячейка 2 15" xfId="2714"/>
    <cellStyle name="Связанная ячейка 2 16" xfId="2715"/>
    <cellStyle name="Связанная ячейка 2 17" xfId="2716"/>
    <cellStyle name="Связанная ячейка 2 18" xfId="2717"/>
    <cellStyle name="Связанная ячейка 2 19" xfId="2718"/>
    <cellStyle name="Связанная ячейка 2 2" xfId="2719"/>
    <cellStyle name="Связанная ячейка 2 20" xfId="2720"/>
    <cellStyle name="Связанная ячейка 2 21" xfId="2721"/>
    <cellStyle name="Связанная ячейка 2 22" xfId="2722"/>
    <cellStyle name="Связанная ячейка 2 23" xfId="2723"/>
    <cellStyle name="Связанная ячейка 2 24" xfId="2724"/>
    <cellStyle name="Связанная ячейка 2 25" xfId="2725"/>
    <cellStyle name="Связанная ячейка 2 26" xfId="2726"/>
    <cellStyle name="Связанная ячейка 2 27" xfId="2727"/>
    <cellStyle name="Связанная ячейка 2 28" xfId="2728"/>
    <cellStyle name="Связанная ячейка 2 29" xfId="2729"/>
    <cellStyle name="Связанная ячейка 2 3" xfId="2730"/>
    <cellStyle name="Связанная ячейка 2 30" xfId="2731"/>
    <cellStyle name="Связанная ячейка 2 4" xfId="2732"/>
    <cellStyle name="Связанная ячейка 2 5" xfId="2733"/>
    <cellStyle name="Связанная ячейка 2 6" xfId="2734"/>
    <cellStyle name="Связанная ячейка 2 7" xfId="2735"/>
    <cellStyle name="Связанная ячейка 2 8" xfId="2736"/>
    <cellStyle name="Связанная ячейка 2 9" xfId="2737"/>
    <cellStyle name="Связанная ячейка 20" xfId="2738"/>
    <cellStyle name="Связанная ячейка 21" xfId="2739"/>
    <cellStyle name="Связанная ячейка 22" xfId="2740"/>
    <cellStyle name="Связанная ячейка 23" xfId="2741"/>
    <cellStyle name="Связанная ячейка 24" xfId="2742"/>
    <cellStyle name="Связанная ячейка 25" xfId="2743"/>
    <cellStyle name="Связанная ячейка 26" xfId="2744"/>
    <cellStyle name="Связанная ячейка 27" xfId="2745"/>
    <cellStyle name="Связанная ячейка 28" xfId="2746"/>
    <cellStyle name="Связанная ячейка 29" xfId="2747"/>
    <cellStyle name="Связанная ячейка 3" xfId="2748"/>
    <cellStyle name="Связанная ячейка 30" xfId="2749"/>
    <cellStyle name="Связанная ячейка 31" xfId="2750"/>
    <cellStyle name="Связанная ячейка 32" xfId="2751"/>
    <cellStyle name="Связанная ячейка 33" xfId="2752"/>
    <cellStyle name="Связанная ячейка 34" xfId="2753"/>
    <cellStyle name="Связанная ячейка 35" xfId="2754"/>
    <cellStyle name="Связанная ячейка 36" xfId="2755"/>
    <cellStyle name="Связанная ячейка 4" xfId="2756"/>
    <cellStyle name="Связанная ячейка 5" xfId="2757"/>
    <cellStyle name="Связанная ячейка 6" xfId="2758"/>
    <cellStyle name="Связанная ячейка 7" xfId="2759"/>
    <cellStyle name="Связанная ячейка 8" xfId="2760"/>
    <cellStyle name="Связанная ячейка 9" xfId="2761"/>
    <cellStyle name="Текст предупреждения" xfId="2762" builtinId="11" customBuiltin="1"/>
    <cellStyle name="Текст предупреждения 10" xfId="2763"/>
    <cellStyle name="Текст предупреждения 11" xfId="2764"/>
    <cellStyle name="Текст предупреждения 12" xfId="2765"/>
    <cellStyle name="Текст предупреждения 13" xfId="2766"/>
    <cellStyle name="Текст предупреждения 14" xfId="2767"/>
    <cellStyle name="Текст предупреждения 15" xfId="2768"/>
    <cellStyle name="Текст предупреждения 16" xfId="2769"/>
    <cellStyle name="Текст предупреждения 17" xfId="2770"/>
    <cellStyle name="Текст предупреждения 18" xfId="2771"/>
    <cellStyle name="Текст предупреждения 19" xfId="2772"/>
    <cellStyle name="Текст предупреждения 2" xfId="2773"/>
    <cellStyle name="Текст предупреждения 2 10" xfId="2774"/>
    <cellStyle name="Текст предупреждения 2 11" xfId="2775"/>
    <cellStyle name="Текст предупреждения 2 12" xfId="2776"/>
    <cellStyle name="Текст предупреждения 2 13" xfId="2777"/>
    <cellStyle name="Текст предупреждения 2 14" xfId="2778"/>
    <cellStyle name="Текст предупреждения 2 15" xfId="2779"/>
    <cellStyle name="Текст предупреждения 2 16" xfId="2780"/>
    <cellStyle name="Текст предупреждения 2 17" xfId="2781"/>
    <cellStyle name="Текст предупреждения 2 18" xfId="2782"/>
    <cellStyle name="Текст предупреждения 2 19" xfId="2783"/>
    <cellStyle name="Текст предупреждения 2 2" xfId="2784"/>
    <cellStyle name="Текст предупреждения 2 20" xfId="2785"/>
    <cellStyle name="Текст предупреждения 2 21" xfId="2786"/>
    <cellStyle name="Текст предупреждения 2 22" xfId="2787"/>
    <cellStyle name="Текст предупреждения 2 23" xfId="2788"/>
    <cellStyle name="Текст предупреждения 2 24" xfId="2789"/>
    <cellStyle name="Текст предупреждения 2 25" xfId="2790"/>
    <cellStyle name="Текст предупреждения 2 26" xfId="2791"/>
    <cellStyle name="Текст предупреждения 2 27" xfId="2792"/>
    <cellStyle name="Текст предупреждения 2 28" xfId="2793"/>
    <cellStyle name="Текст предупреждения 2 29" xfId="2794"/>
    <cellStyle name="Текст предупреждения 2 3" xfId="2795"/>
    <cellStyle name="Текст предупреждения 2 30" xfId="2796"/>
    <cellStyle name="Текст предупреждения 2 4" xfId="2797"/>
    <cellStyle name="Текст предупреждения 2 5" xfId="2798"/>
    <cellStyle name="Текст предупреждения 2 6" xfId="2799"/>
    <cellStyle name="Текст предупреждения 2 7" xfId="2800"/>
    <cellStyle name="Текст предупреждения 2 8" xfId="2801"/>
    <cellStyle name="Текст предупреждения 2 9" xfId="2802"/>
    <cellStyle name="Текст предупреждения 20" xfId="2803"/>
    <cellStyle name="Текст предупреждения 21" xfId="2804"/>
    <cellStyle name="Текст предупреждения 22" xfId="2805"/>
    <cellStyle name="Текст предупреждения 23" xfId="2806"/>
    <cellStyle name="Текст предупреждения 24" xfId="2807"/>
    <cellStyle name="Текст предупреждения 25" xfId="2808"/>
    <cellStyle name="Текст предупреждения 26" xfId="2809"/>
    <cellStyle name="Текст предупреждения 27" xfId="2810"/>
    <cellStyle name="Текст предупреждения 28" xfId="2811"/>
    <cellStyle name="Текст предупреждения 29" xfId="2812"/>
    <cellStyle name="Текст предупреждения 3" xfId="2813"/>
    <cellStyle name="Текст предупреждения 30" xfId="2814"/>
    <cellStyle name="Текст предупреждения 31" xfId="2815"/>
    <cellStyle name="Текст предупреждения 32" xfId="2816"/>
    <cellStyle name="Текст предупреждения 33" xfId="2817"/>
    <cellStyle name="Текст предупреждения 34" xfId="2818"/>
    <cellStyle name="Текст предупреждения 35" xfId="2819"/>
    <cellStyle name="Текст предупреждения 36" xfId="2820"/>
    <cellStyle name="Текст предупреждения 4" xfId="2821"/>
    <cellStyle name="Текст предупреждения 5" xfId="2822"/>
    <cellStyle name="Текст предупреждения 6" xfId="2823"/>
    <cellStyle name="Текст предупреждения 7" xfId="2824"/>
    <cellStyle name="Текст предупреждения 8" xfId="2825"/>
    <cellStyle name="Текст предупреждения 9" xfId="2826"/>
    <cellStyle name="Титул" xfId="2827"/>
    <cellStyle name="Финансовый 2" xfId="2828"/>
    <cellStyle name="Финансовый 2 2" xfId="2973"/>
    <cellStyle name="Хвост" xfId="2829"/>
    <cellStyle name="Хороший" xfId="2830" builtinId="26" customBuiltin="1"/>
    <cellStyle name="Хороший 10" xfId="2831"/>
    <cellStyle name="Хороший 11" xfId="2832"/>
    <cellStyle name="Хороший 12" xfId="2833"/>
    <cellStyle name="Хороший 13" xfId="2834"/>
    <cellStyle name="Хороший 14" xfId="2835"/>
    <cellStyle name="Хороший 15" xfId="2836"/>
    <cellStyle name="Хороший 16" xfId="2837"/>
    <cellStyle name="Хороший 17" xfId="2838"/>
    <cellStyle name="Хороший 18" xfId="2839"/>
    <cellStyle name="Хороший 19" xfId="2840"/>
    <cellStyle name="Хороший 2" xfId="2841"/>
    <cellStyle name="Хороший 2 10" xfId="2842"/>
    <cellStyle name="Хороший 2 11" xfId="2843"/>
    <cellStyle name="Хороший 2 12" xfId="2844"/>
    <cellStyle name="Хороший 2 13" xfId="2845"/>
    <cellStyle name="Хороший 2 14" xfId="2846"/>
    <cellStyle name="Хороший 2 15" xfId="2847"/>
    <cellStyle name="Хороший 2 16" xfId="2848"/>
    <cellStyle name="Хороший 2 17" xfId="2849"/>
    <cellStyle name="Хороший 2 18" xfId="2850"/>
    <cellStyle name="Хороший 2 19" xfId="2851"/>
    <cellStyle name="Хороший 2 2" xfId="2852"/>
    <cellStyle name="Хороший 2 20" xfId="2853"/>
    <cellStyle name="Хороший 2 21" xfId="2854"/>
    <cellStyle name="Хороший 2 22" xfId="2855"/>
    <cellStyle name="Хороший 2 23" xfId="2856"/>
    <cellStyle name="Хороший 2 24" xfId="2857"/>
    <cellStyle name="Хороший 2 25" xfId="2858"/>
    <cellStyle name="Хороший 2 26" xfId="2859"/>
    <cellStyle name="Хороший 2 27" xfId="2860"/>
    <cellStyle name="Хороший 2 28" xfId="2861"/>
    <cellStyle name="Хороший 2 29" xfId="2862"/>
    <cellStyle name="Хороший 2 3" xfId="2863"/>
    <cellStyle name="Хороший 2 30" xfId="2864"/>
    <cellStyle name="Хороший 2 4" xfId="2865"/>
    <cellStyle name="Хороший 2 5" xfId="2866"/>
    <cellStyle name="Хороший 2 6" xfId="2867"/>
    <cellStyle name="Хороший 2 7" xfId="2868"/>
    <cellStyle name="Хороший 2 8" xfId="2869"/>
    <cellStyle name="Хороший 2 9" xfId="2870"/>
    <cellStyle name="Хороший 20" xfId="2871"/>
    <cellStyle name="Хороший 21" xfId="2872"/>
    <cellStyle name="Хороший 22" xfId="2873"/>
    <cellStyle name="Хороший 23" xfId="2874"/>
    <cellStyle name="Хороший 24" xfId="2875"/>
    <cellStyle name="Хороший 25" xfId="2876"/>
    <cellStyle name="Хороший 26" xfId="2877"/>
    <cellStyle name="Хороший 27" xfId="2878"/>
    <cellStyle name="Хороший 28" xfId="2879"/>
    <cellStyle name="Хороший 29" xfId="2880"/>
    <cellStyle name="Хороший 3" xfId="2881"/>
    <cellStyle name="Хороший 30" xfId="2882"/>
    <cellStyle name="Хороший 31" xfId="2883"/>
    <cellStyle name="Хороший 32" xfId="2884"/>
    <cellStyle name="Хороший 33" xfId="2885"/>
    <cellStyle name="Хороший 34" xfId="2886"/>
    <cellStyle name="Хороший 35" xfId="2887"/>
    <cellStyle name="Хороший 36" xfId="2888"/>
    <cellStyle name="Хороший 4" xfId="2889"/>
    <cellStyle name="Хороший 5" xfId="2890"/>
    <cellStyle name="Хороший 6" xfId="2891"/>
    <cellStyle name="Хороший 7" xfId="2892"/>
    <cellStyle name="Хороший 8" xfId="2893"/>
    <cellStyle name="Хороший 9" xfId="2894"/>
    <cellStyle name="Ценник" xfId="2895"/>
    <cellStyle name="Ценник 10" xfId="2896"/>
    <cellStyle name="Ценник 11" xfId="2897"/>
    <cellStyle name="Ценник 12" xfId="2898"/>
    <cellStyle name="Ценник 13" xfId="2899"/>
    <cellStyle name="Ценник 14" xfId="2900"/>
    <cellStyle name="Ценник 15" xfId="2901"/>
    <cellStyle name="Ценник 16" xfId="2902"/>
    <cellStyle name="Ценник 17" xfId="2903"/>
    <cellStyle name="Ценник 18" xfId="2904"/>
    <cellStyle name="Ценник 19" xfId="2905"/>
    <cellStyle name="Ценник 2" xfId="2906"/>
    <cellStyle name="Ценник 20" xfId="2907"/>
    <cellStyle name="Ценник 21" xfId="2908"/>
    <cellStyle name="Ценник 22" xfId="2909"/>
    <cellStyle name="Ценник 23" xfId="2910"/>
    <cellStyle name="Ценник 24" xfId="2911"/>
    <cellStyle name="Ценник 25" xfId="2912"/>
    <cellStyle name="Ценник 26" xfId="2913"/>
    <cellStyle name="Ценник 27" xfId="2914"/>
    <cellStyle name="Ценник 28" xfId="2915"/>
    <cellStyle name="Ценник 29" xfId="2916"/>
    <cellStyle name="Ценник 3" xfId="2917"/>
    <cellStyle name="Ценник 30" xfId="2918"/>
    <cellStyle name="Ценник 31" xfId="2919"/>
    <cellStyle name="Ценник 32" xfId="2920"/>
    <cellStyle name="Ценник 33" xfId="2921"/>
    <cellStyle name="Ценник 34" xfId="2922"/>
    <cellStyle name="Ценник 35" xfId="2923"/>
    <cellStyle name="Ценник 36" xfId="2924"/>
    <cellStyle name="Ценник 37" xfId="2925"/>
    <cellStyle name="Ценник 38" xfId="2926"/>
    <cellStyle name="Ценник 39" xfId="2927"/>
    <cellStyle name="Ценник 4" xfId="2928"/>
    <cellStyle name="Ценник 40" xfId="2929"/>
    <cellStyle name="Ценник 41" xfId="2930"/>
    <cellStyle name="Ценник 42" xfId="2931"/>
    <cellStyle name="Ценник 43" xfId="2932"/>
    <cellStyle name="Ценник 44" xfId="2933"/>
    <cellStyle name="Ценник 45" xfId="2934"/>
    <cellStyle name="Ценник 46" xfId="2935"/>
    <cellStyle name="Ценник 47" xfId="2936"/>
    <cellStyle name="Ценник 48" xfId="2937"/>
    <cellStyle name="Ценник 49" xfId="2938"/>
    <cellStyle name="Ценник 5" xfId="2939"/>
    <cellStyle name="Ценник 50" xfId="2940"/>
    <cellStyle name="Ценник 51" xfId="2941"/>
    <cellStyle name="Ценник 52" xfId="2942"/>
    <cellStyle name="Ценник 53" xfId="2943"/>
    <cellStyle name="Ценник 54" xfId="2944"/>
    <cellStyle name="Ценник 55" xfId="2945"/>
    <cellStyle name="Ценник 56" xfId="2946"/>
    <cellStyle name="Ценник 57" xfId="2947"/>
    <cellStyle name="Ценник 58" xfId="2948"/>
    <cellStyle name="Ценник 59" xfId="2949"/>
    <cellStyle name="Ценник 6" xfId="2950"/>
    <cellStyle name="Ценник 60" xfId="2951"/>
    <cellStyle name="Ценник 61" xfId="2952"/>
    <cellStyle name="Ценник 62" xfId="2953"/>
    <cellStyle name="Ценник 63" xfId="2954"/>
    <cellStyle name="Ценник 64" xfId="2955"/>
    <cellStyle name="Ценник 65" xfId="2956"/>
    <cellStyle name="Ценник 66" xfId="2957"/>
    <cellStyle name="Ценник 67" xfId="2958"/>
    <cellStyle name="Ценник 68" xfId="2959"/>
    <cellStyle name="Ценник 69" xfId="2960"/>
    <cellStyle name="Ценник 7" xfId="2961"/>
    <cellStyle name="Ценник 70" xfId="2962"/>
    <cellStyle name="Ценник 71" xfId="2963"/>
    <cellStyle name="Ценник 72" xfId="2964"/>
    <cellStyle name="Ценник 73" xfId="2965"/>
    <cellStyle name="Ценник 74" xfId="2966"/>
    <cellStyle name="Ценник 75" xfId="2967"/>
    <cellStyle name="Ценник 76" xfId="2968"/>
    <cellStyle name="Ценник 8" xfId="2969"/>
    <cellStyle name="Ценник 9" xfId="2970"/>
    <cellStyle name="Экспертиза" xfId="29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31" customWidth="1"/>
    <col min="2" max="2" width="47.42578125" style="131" customWidth="1"/>
    <col min="3" max="3" width="33.140625" style="131" customWidth="1"/>
    <col min="4" max="4" width="6.7109375" style="131" customWidth="1"/>
    <col min="5" max="5" width="18" style="132" customWidth="1"/>
    <col min="6" max="6" width="2" style="131" customWidth="1"/>
    <col min="7" max="11" width="15.42578125" style="132" customWidth="1"/>
    <col min="12" max="256" width="9.140625" style="131"/>
    <col min="257" max="257" width="7.42578125" style="131" customWidth="1"/>
    <col min="258" max="258" width="47.42578125" style="131" customWidth="1"/>
    <col min="259" max="259" width="33.140625" style="131" customWidth="1"/>
    <col min="260" max="260" width="6.7109375" style="131" customWidth="1"/>
    <col min="261" max="261" width="15.42578125" style="131" customWidth="1"/>
    <col min="262" max="262" width="2" style="131" customWidth="1"/>
    <col min="263" max="267" width="12.42578125" style="131" customWidth="1"/>
    <col min="268" max="512" width="9.140625" style="131"/>
    <col min="513" max="513" width="7.42578125" style="131" customWidth="1"/>
    <col min="514" max="514" width="47.42578125" style="131" customWidth="1"/>
    <col min="515" max="515" width="33.140625" style="131" customWidth="1"/>
    <col min="516" max="516" width="6.7109375" style="131" customWidth="1"/>
    <col min="517" max="517" width="15.42578125" style="131" customWidth="1"/>
    <col min="518" max="518" width="2" style="131" customWidth="1"/>
    <col min="519" max="523" width="12.42578125" style="131" customWidth="1"/>
    <col min="524" max="768" width="9.140625" style="131"/>
    <col min="769" max="769" width="7.42578125" style="131" customWidth="1"/>
    <col min="770" max="770" width="47.42578125" style="131" customWidth="1"/>
    <col min="771" max="771" width="33.140625" style="131" customWidth="1"/>
    <col min="772" max="772" width="6.7109375" style="131" customWidth="1"/>
    <col min="773" max="773" width="15.42578125" style="131" customWidth="1"/>
    <col min="774" max="774" width="2" style="131" customWidth="1"/>
    <col min="775" max="779" width="12.42578125" style="131" customWidth="1"/>
    <col min="780" max="1024" width="9.140625" style="131"/>
    <col min="1025" max="1025" width="7.42578125" style="131" customWidth="1"/>
    <col min="1026" max="1026" width="47.42578125" style="131" customWidth="1"/>
    <col min="1027" max="1027" width="33.140625" style="131" customWidth="1"/>
    <col min="1028" max="1028" width="6.7109375" style="131" customWidth="1"/>
    <col min="1029" max="1029" width="15.42578125" style="131" customWidth="1"/>
    <col min="1030" max="1030" width="2" style="131" customWidth="1"/>
    <col min="1031" max="1035" width="12.42578125" style="131" customWidth="1"/>
    <col min="1036" max="1280" width="9.140625" style="131"/>
    <col min="1281" max="1281" width="7.42578125" style="131" customWidth="1"/>
    <col min="1282" max="1282" width="47.42578125" style="131" customWidth="1"/>
    <col min="1283" max="1283" width="33.140625" style="131" customWidth="1"/>
    <col min="1284" max="1284" width="6.7109375" style="131" customWidth="1"/>
    <col min="1285" max="1285" width="15.42578125" style="131" customWidth="1"/>
    <col min="1286" max="1286" width="2" style="131" customWidth="1"/>
    <col min="1287" max="1291" width="12.42578125" style="131" customWidth="1"/>
    <col min="1292" max="1536" width="9.140625" style="131"/>
    <col min="1537" max="1537" width="7.42578125" style="131" customWidth="1"/>
    <col min="1538" max="1538" width="47.42578125" style="131" customWidth="1"/>
    <col min="1539" max="1539" width="33.140625" style="131" customWidth="1"/>
    <col min="1540" max="1540" width="6.7109375" style="131" customWidth="1"/>
    <col min="1541" max="1541" width="15.42578125" style="131" customWidth="1"/>
    <col min="1542" max="1542" width="2" style="131" customWidth="1"/>
    <col min="1543" max="1547" width="12.42578125" style="131" customWidth="1"/>
    <col min="1548" max="1792" width="9.140625" style="131"/>
    <col min="1793" max="1793" width="7.42578125" style="131" customWidth="1"/>
    <col min="1794" max="1794" width="47.42578125" style="131" customWidth="1"/>
    <col min="1795" max="1795" width="33.140625" style="131" customWidth="1"/>
    <col min="1796" max="1796" width="6.7109375" style="131" customWidth="1"/>
    <col min="1797" max="1797" width="15.42578125" style="131" customWidth="1"/>
    <col min="1798" max="1798" width="2" style="131" customWidth="1"/>
    <col min="1799" max="1803" width="12.42578125" style="131" customWidth="1"/>
    <col min="1804" max="2048" width="9.140625" style="131"/>
    <col min="2049" max="2049" width="7.42578125" style="131" customWidth="1"/>
    <col min="2050" max="2050" width="47.42578125" style="131" customWidth="1"/>
    <col min="2051" max="2051" width="33.140625" style="131" customWidth="1"/>
    <col min="2052" max="2052" width="6.7109375" style="131" customWidth="1"/>
    <col min="2053" max="2053" width="15.42578125" style="131" customWidth="1"/>
    <col min="2054" max="2054" width="2" style="131" customWidth="1"/>
    <col min="2055" max="2059" width="12.42578125" style="131" customWidth="1"/>
    <col min="2060" max="2304" width="9.140625" style="131"/>
    <col min="2305" max="2305" width="7.42578125" style="131" customWidth="1"/>
    <col min="2306" max="2306" width="47.42578125" style="131" customWidth="1"/>
    <col min="2307" max="2307" width="33.140625" style="131" customWidth="1"/>
    <col min="2308" max="2308" width="6.7109375" style="131" customWidth="1"/>
    <col min="2309" max="2309" width="15.42578125" style="131" customWidth="1"/>
    <col min="2310" max="2310" width="2" style="131" customWidth="1"/>
    <col min="2311" max="2315" width="12.42578125" style="131" customWidth="1"/>
    <col min="2316" max="2560" width="9.140625" style="131"/>
    <col min="2561" max="2561" width="7.42578125" style="131" customWidth="1"/>
    <col min="2562" max="2562" width="47.42578125" style="131" customWidth="1"/>
    <col min="2563" max="2563" width="33.140625" style="131" customWidth="1"/>
    <col min="2564" max="2564" width="6.7109375" style="131" customWidth="1"/>
    <col min="2565" max="2565" width="15.42578125" style="131" customWidth="1"/>
    <col min="2566" max="2566" width="2" style="131" customWidth="1"/>
    <col min="2567" max="2571" width="12.42578125" style="131" customWidth="1"/>
    <col min="2572" max="2816" width="9.140625" style="131"/>
    <col min="2817" max="2817" width="7.42578125" style="131" customWidth="1"/>
    <col min="2818" max="2818" width="47.42578125" style="131" customWidth="1"/>
    <col min="2819" max="2819" width="33.140625" style="131" customWidth="1"/>
    <col min="2820" max="2820" width="6.7109375" style="131" customWidth="1"/>
    <col min="2821" max="2821" width="15.42578125" style="131" customWidth="1"/>
    <col min="2822" max="2822" width="2" style="131" customWidth="1"/>
    <col min="2823" max="2827" width="12.42578125" style="131" customWidth="1"/>
    <col min="2828" max="3072" width="9.140625" style="131"/>
    <col min="3073" max="3073" width="7.42578125" style="131" customWidth="1"/>
    <col min="3074" max="3074" width="47.42578125" style="131" customWidth="1"/>
    <col min="3075" max="3075" width="33.140625" style="131" customWidth="1"/>
    <col min="3076" max="3076" width="6.7109375" style="131" customWidth="1"/>
    <col min="3077" max="3077" width="15.42578125" style="131" customWidth="1"/>
    <col min="3078" max="3078" width="2" style="131" customWidth="1"/>
    <col min="3079" max="3083" width="12.42578125" style="131" customWidth="1"/>
    <col min="3084" max="3328" width="9.140625" style="131"/>
    <col min="3329" max="3329" width="7.42578125" style="131" customWidth="1"/>
    <col min="3330" max="3330" width="47.42578125" style="131" customWidth="1"/>
    <col min="3331" max="3331" width="33.140625" style="131" customWidth="1"/>
    <col min="3332" max="3332" width="6.7109375" style="131" customWidth="1"/>
    <col min="3333" max="3333" width="15.42578125" style="131" customWidth="1"/>
    <col min="3334" max="3334" width="2" style="131" customWidth="1"/>
    <col min="3335" max="3339" width="12.42578125" style="131" customWidth="1"/>
    <col min="3340" max="3584" width="9.140625" style="131"/>
    <col min="3585" max="3585" width="7.42578125" style="131" customWidth="1"/>
    <col min="3586" max="3586" width="47.42578125" style="131" customWidth="1"/>
    <col min="3587" max="3587" width="33.140625" style="131" customWidth="1"/>
    <col min="3588" max="3588" width="6.7109375" style="131" customWidth="1"/>
    <col min="3589" max="3589" width="15.42578125" style="131" customWidth="1"/>
    <col min="3590" max="3590" width="2" style="131" customWidth="1"/>
    <col min="3591" max="3595" width="12.42578125" style="131" customWidth="1"/>
    <col min="3596" max="3840" width="9.140625" style="131"/>
    <col min="3841" max="3841" width="7.42578125" style="131" customWidth="1"/>
    <col min="3842" max="3842" width="47.42578125" style="131" customWidth="1"/>
    <col min="3843" max="3843" width="33.140625" style="131" customWidth="1"/>
    <col min="3844" max="3844" width="6.7109375" style="131" customWidth="1"/>
    <col min="3845" max="3845" width="15.42578125" style="131" customWidth="1"/>
    <col min="3846" max="3846" width="2" style="131" customWidth="1"/>
    <col min="3847" max="3851" width="12.42578125" style="131" customWidth="1"/>
    <col min="3852" max="4096" width="9.140625" style="131"/>
    <col min="4097" max="4097" width="7.42578125" style="131" customWidth="1"/>
    <col min="4098" max="4098" width="47.42578125" style="131" customWidth="1"/>
    <col min="4099" max="4099" width="33.140625" style="131" customWidth="1"/>
    <col min="4100" max="4100" width="6.7109375" style="131" customWidth="1"/>
    <col min="4101" max="4101" width="15.42578125" style="131" customWidth="1"/>
    <col min="4102" max="4102" width="2" style="131" customWidth="1"/>
    <col min="4103" max="4107" width="12.42578125" style="131" customWidth="1"/>
    <col min="4108" max="4352" width="9.140625" style="131"/>
    <col min="4353" max="4353" width="7.42578125" style="131" customWidth="1"/>
    <col min="4354" max="4354" width="47.42578125" style="131" customWidth="1"/>
    <col min="4355" max="4355" width="33.140625" style="131" customWidth="1"/>
    <col min="4356" max="4356" width="6.7109375" style="131" customWidth="1"/>
    <col min="4357" max="4357" width="15.42578125" style="131" customWidth="1"/>
    <col min="4358" max="4358" width="2" style="131" customWidth="1"/>
    <col min="4359" max="4363" width="12.42578125" style="131" customWidth="1"/>
    <col min="4364" max="4608" width="9.140625" style="131"/>
    <col min="4609" max="4609" width="7.42578125" style="131" customWidth="1"/>
    <col min="4610" max="4610" width="47.42578125" style="131" customWidth="1"/>
    <col min="4611" max="4611" width="33.140625" style="131" customWidth="1"/>
    <col min="4612" max="4612" width="6.7109375" style="131" customWidth="1"/>
    <col min="4613" max="4613" width="15.42578125" style="131" customWidth="1"/>
    <col min="4614" max="4614" width="2" style="131" customWidth="1"/>
    <col min="4615" max="4619" width="12.42578125" style="131" customWidth="1"/>
    <col min="4620" max="4864" width="9.140625" style="131"/>
    <col min="4865" max="4865" width="7.42578125" style="131" customWidth="1"/>
    <col min="4866" max="4866" width="47.42578125" style="131" customWidth="1"/>
    <col min="4867" max="4867" width="33.140625" style="131" customWidth="1"/>
    <col min="4868" max="4868" width="6.7109375" style="131" customWidth="1"/>
    <col min="4869" max="4869" width="15.42578125" style="131" customWidth="1"/>
    <col min="4870" max="4870" width="2" style="131" customWidth="1"/>
    <col min="4871" max="4875" width="12.42578125" style="131" customWidth="1"/>
    <col min="4876" max="5120" width="9.140625" style="131"/>
    <col min="5121" max="5121" width="7.42578125" style="131" customWidth="1"/>
    <col min="5122" max="5122" width="47.42578125" style="131" customWidth="1"/>
    <col min="5123" max="5123" width="33.140625" style="131" customWidth="1"/>
    <col min="5124" max="5124" width="6.7109375" style="131" customWidth="1"/>
    <col min="5125" max="5125" width="15.42578125" style="131" customWidth="1"/>
    <col min="5126" max="5126" width="2" style="131" customWidth="1"/>
    <col min="5127" max="5131" width="12.42578125" style="131" customWidth="1"/>
    <col min="5132" max="5376" width="9.140625" style="131"/>
    <col min="5377" max="5377" width="7.42578125" style="131" customWidth="1"/>
    <col min="5378" max="5378" width="47.42578125" style="131" customWidth="1"/>
    <col min="5379" max="5379" width="33.140625" style="131" customWidth="1"/>
    <col min="5380" max="5380" width="6.7109375" style="131" customWidth="1"/>
    <col min="5381" max="5381" width="15.42578125" style="131" customWidth="1"/>
    <col min="5382" max="5382" width="2" style="131" customWidth="1"/>
    <col min="5383" max="5387" width="12.42578125" style="131" customWidth="1"/>
    <col min="5388" max="5632" width="9.140625" style="131"/>
    <col min="5633" max="5633" width="7.42578125" style="131" customWidth="1"/>
    <col min="5634" max="5634" width="47.42578125" style="131" customWidth="1"/>
    <col min="5635" max="5635" width="33.140625" style="131" customWidth="1"/>
    <col min="5636" max="5636" width="6.7109375" style="131" customWidth="1"/>
    <col min="5637" max="5637" width="15.42578125" style="131" customWidth="1"/>
    <col min="5638" max="5638" width="2" style="131" customWidth="1"/>
    <col min="5639" max="5643" width="12.42578125" style="131" customWidth="1"/>
    <col min="5644" max="5888" width="9.140625" style="131"/>
    <col min="5889" max="5889" width="7.42578125" style="131" customWidth="1"/>
    <col min="5890" max="5890" width="47.42578125" style="131" customWidth="1"/>
    <col min="5891" max="5891" width="33.140625" style="131" customWidth="1"/>
    <col min="5892" max="5892" width="6.7109375" style="131" customWidth="1"/>
    <col min="5893" max="5893" width="15.42578125" style="131" customWidth="1"/>
    <col min="5894" max="5894" width="2" style="131" customWidth="1"/>
    <col min="5895" max="5899" width="12.42578125" style="131" customWidth="1"/>
    <col min="5900" max="6144" width="9.140625" style="131"/>
    <col min="6145" max="6145" width="7.42578125" style="131" customWidth="1"/>
    <col min="6146" max="6146" width="47.42578125" style="131" customWidth="1"/>
    <col min="6147" max="6147" width="33.140625" style="131" customWidth="1"/>
    <col min="6148" max="6148" width="6.7109375" style="131" customWidth="1"/>
    <col min="6149" max="6149" width="15.42578125" style="131" customWidth="1"/>
    <col min="6150" max="6150" width="2" style="131" customWidth="1"/>
    <col min="6151" max="6155" width="12.42578125" style="131" customWidth="1"/>
    <col min="6156" max="6400" width="9.140625" style="131"/>
    <col min="6401" max="6401" width="7.42578125" style="131" customWidth="1"/>
    <col min="6402" max="6402" width="47.42578125" style="131" customWidth="1"/>
    <col min="6403" max="6403" width="33.140625" style="131" customWidth="1"/>
    <col min="6404" max="6404" width="6.7109375" style="131" customWidth="1"/>
    <col min="6405" max="6405" width="15.42578125" style="131" customWidth="1"/>
    <col min="6406" max="6406" width="2" style="131" customWidth="1"/>
    <col min="6407" max="6411" width="12.42578125" style="131" customWidth="1"/>
    <col min="6412" max="6656" width="9.140625" style="131"/>
    <col min="6657" max="6657" width="7.42578125" style="131" customWidth="1"/>
    <col min="6658" max="6658" width="47.42578125" style="131" customWidth="1"/>
    <col min="6659" max="6659" width="33.140625" style="131" customWidth="1"/>
    <col min="6660" max="6660" width="6.7109375" style="131" customWidth="1"/>
    <col min="6661" max="6661" width="15.42578125" style="131" customWidth="1"/>
    <col min="6662" max="6662" width="2" style="131" customWidth="1"/>
    <col min="6663" max="6667" width="12.42578125" style="131" customWidth="1"/>
    <col min="6668" max="6912" width="9.140625" style="131"/>
    <col min="6913" max="6913" width="7.42578125" style="131" customWidth="1"/>
    <col min="6914" max="6914" width="47.42578125" style="131" customWidth="1"/>
    <col min="6915" max="6915" width="33.140625" style="131" customWidth="1"/>
    <col min="6916" max="6916" width="6.7109375" style="131" customWidth="1"/>
    <col min="6917" max="6917" width="15.42578125" style="131" customWidth="1"/>
    <col min="6918" max="6918" width="2" style="131" customWidth="1"/>
    <col min="6919" max="6923" width="12.42578125" style="131" customWidth="1"/>
    <col min="6924" max="7168" width="9.140625" style="131"/>
    <col min="7169" max="7169" width="7.42578125" style="131" customWidth="1"/>
    <col min="7170" max="7170" width="47.42578125" style="131" customWidth="1"/>
    <col min="7171" max="7171" width="33.140625" style="131" customWidth="1"/>
    <col min="7172" max="7172" width="6.7109375" style="131" customWidth="1"/>
    <col min="7173" max="7173" width="15.42578125" style="131" customWidth="1"/>
    <col min="7174" max="7174" width="2" style="131" customWidth="1"/>
    <col min="7175" max="7179" width="12.42578125" style="131" customWidth="1"/>
    <col min="7180" max="7424" width="9.140625" style="131"/>
    <col min="7425" max="7425" width="7.42578125" style="131" customWidth="1"/>
    <col min="7426" max="7426" width="47.42578125" style="131" customWidth="1"/>
    <col min="7427" max="7427" width="33.140625" style="131" customWidth="1"/>
    <col min="7428" max="7428" width="6.7109375" style="131" customWidth="1"/>
    <col min="7429" max="7429" width="15.42578125" style="131" customWidth="1"/>
    <col min="7430" max="7430" width="2" style="131" customWidth="1"/>
    <col min="7431" max="7435" width="12.42578125" style="131" customWidth="1"/>
    <col min="7436" max="7680" width="9.140625" style="131"/>
    <col min="7681" max="7681" width="7.42578125" style="131" customWidth="1"/>
    <col min="7682" max="7682" width="47.42578125" style="131" customWidth="1"/>
    <col min="7683" max="7683" width="33.140625" style="131" customWidth="1"/>
    <col min="7684" max="7684" width="6.7109375" style="131" customWidth="1"/>
    <col min="7685" max="7685" width="15.42578125" style="131" customWidth="1"/>
    <col min="7686" max="7686" width="2" style="131" customWidth="1"/>
    <col min="7687" max="7691" width="12.42578125" style="131" customWidth="1"/>
    <col min="7692" max="7936" width="9.140625" style="131"/>
    <col min="7937" max="7937" width="7.42578125" style="131" customWidth="1"/>
    <col min="7938" max="7938" width="47.42578125" style="131" customWidth="1"/>
    <col min="7939" max="7939" width="33.140625" style="131" customWidth="1"/>
    <col min="7940" max="7940" width="6.7109375" style="131" customWidth="1"/>
    <col min="7941" max="7941" width="15.42578125" style="131" customWidth="1"/>
    <col min="7942" max="7942" width="2" style="131" customWidth="1"/>
    <col min="7943" max="7947" width="12.42578125" style="131" customWidth="1"/>
    <col min="7948" max="8192" width="9.140625" style="131"/>
    <col min="8193" max="8193" width="7.42578125" style="131" customWidth="1"/>
    <col min="8194" max="8194" width="47.42578125" style="131" customWidth="1"/>
    <col min="8195" max="8195" width="33.140625" style="131" customWidth="1"/>
    <col min="8196" max="8196" width="6.7109375" style="131" customWidth="1"/>
    <col min="8197" max="8197" width="15.42578125" style="131" customWidth="1"/>
    <col min="8198" max="8198" width="2" style="131" customWidth="1"/>
    <col min="8199" max="8203" width="12.42578125" style="131" customWidth="1"/>
    <col min="8204" max="8448" width="9.140625" style="131"/>
    <col min="8449" max="8449" width="7.42578125" style="131" customWidth="1"/>
    <col min="8450" max="8450" width="47.42578125" style="131" customWidth="1"/>
    <col min="8451" max="8451" width="33.140625" style="131" customWidth="1"/>
    <col min="8452" max="8452" width="6.7109375" style="131" customWidth="1"/>
    <col min="8453" max="8453" width="15.42578125" style="131" customWidth="1"/>
    <col min="8454" max="8454" width="2" style="131" customWidth="1"/>
    <col min="8455" max="8459" width="12.42578125" style="131" customWidth="1"/>
    <col min="8460" max="8704" width="9.140625" style="131"/>
    <col min="8705" max="8705" width="7.42578125" style="131" customWidth="1"/>
    <col min="8706" max="8706" width="47.42578125" style="131" customWidth="1"/>
    <col min="8707" max="8707" width="33.140625" style="131" customWidth="1"/>
    <col min="8708" max="8708" width="6.7109375" style="131" customWidth="1"/>
    <col min="8709" max="8709" width="15.42578125" style="131" customWidth="1"/>
    <col min="8710" max="8710" width="2" style="131" customWidth="1"/>
    <col min="8711" max="8715" width="12.42578125" style="131" customWidth="1"/>
    <col min="8716" max="8960" width="9.140625" style="131"/>
    <col min="8961" max="8961" width="7.42578125" style="131" customWidth="1"/>
    <col min="8962" max="8962" width="47.42578125" style="131" customWidth="1"/>
    <col min="8963" max="8963" width="33.140625" style="131" customWidth="1"/>
    <col min="8964" max="8964" width="6.7109375" style="131" customWidth="1"/>
    <col min="8965" max="8965" width="15.42578125" style="131" customWidth="1"/>
    <col min="8966" max="8966" width="2" style="131" customWidth="1"/>
    <col min="8967" max="8971" width="12.42578125" style="131" customWidth="1"/>
    <col min="8972" max="9216" width="9.140625" style="131"/>
    <col min="9217" max="9217" width="7.42578125" style="131" customWidth="1"/>
    <col min="9218" max="9218" width="47.42578125" style="131" customWidth="1"/>
    <col min="9219" max="9219" width="33.140625" style="131" customWidth="1"/>
    <col min="9220" max="9220" width="6.7109375" style="131" customWidth="1"/>
    <col min="9221" max="9221" width="15.42578125" style="131" customWidth="1"/>
    <col min="9222" max="9222" width="2" style="131" customWidth="1"/>
    <col min="9223" max="9227" width="12.42578125" style="131" customWidth="1"/>
    <col min="9228" max="9472" width="9.140625" style="131"/>
    <col min="9473" max="9473" width="7.42578125" style="131" customWidth="1"/>
    <col min="9474" max="9474" width="47.42578125" style="131" customWidth="1"/>
    <col min="9475" max="9475" width="33.140625" style="131" customWidth="1"/>
    <col min="9476" max="9476" width="6.7109375" style="131" customWidth="1"/>
    <col min="9477" max="9477" width="15.42578125" style="131" customWidth="1"/>
    <col min="9478" max="9478" width="2" style="131" customWidth="1"/>
    <col min="9479" max="9483" width="12.42578125" style="131" customWidth="1"/>
    <col min="9484" max="9728" width="9.140625" style="131"/>
    <col min="9729" max="9729" width="7.42578125" style="131" customWidth="1"/>
    <col min="9730" max="9730" width="47.42578125" style="131" customWidth="1"/>
    <col min="9731" max="9731" width="33.140625" style="131" customWidth="1"/>
    <col min="9732" max="9732" width="6.7109375" style="131" customWidth="1"/>
    <col min="9733" max="9733" width="15.42578125" style="131" customWidth="1"/>
    <col min="9734" max="9734" width="2" style="131" customWidth="1"/>
    <col min="9735" max="9739" width="12.42578125" style="131" customWidth="1"/>
    <col min="9740" max="9984" width="9.140625" style="131"/>
    <col min="9985" max="9985" width="7.42578125" style="131" customWidth="1"/>
    <col min="9986" max="9986" width="47.42578125" style="131" customWidth="1"/>
    <col min="9987" max="9987" width="33.140625" style="131" customWidth="1"/>
    <col min="9988" max="9988" width="6.7109375" style="131" customWidth="1"/>
    <col min="9989" max="9989" width="15.42578125" style="131" customWidth="1"/>
    <col min="9990" max="9990" width="2" style="131" customWidth="1"/>
    <col min="9991" max="9995" width="12.42578125" style="131" customWidth="1"/>
    <col min="9996" max="10240" width="9.140625" style="131"/>
    <col min="10241" max="10241" width="7.42578125" style="131" customWidth="1"/>
    <col min="10242" max="10242" width="47.42578125" style="131" customWidth="1"/>
    <col min="10243" max="10243" width="33.140625" style="131" customWidth="1"/>
    <col min="10244" max="10244" width="6.7109375" style="131" customWidth="1"/>
    <col min="10245" max="10245" width="15.42578125" style="131" customWidth="1"/>
    <col min="10246" max="10246" width="2" style="131" customWidth="1"/>
    <col min="10247" max="10251" width="12.42578125" style="131" customWidth="1"/>
    <col min="10252" max="10496" width="9.140625" style="131"/>
    <col min="10497" max="10497" width="7.42578125" style="131" customWidth="1"/>
    <col min="10498" max="10498" width="47.42578125" style="131" customWidth="1"/>
    <col min="10499" max="10499" width="33.140625" style="131" customWidth="1"/>
    <col min="10500" max="10500" width="6.7109375" style="131" customWidth="1"/>
    <col min="10501" max="10501" width="15.42578125" style="131" customWidth="1"/>
    <col min="10502" max="10502" width="2" style="131" customWidth="1"/>
    <col min="10503" max="10507" width="12.42578125" style="131" customWidth="1"/>
    <col min="10508" max="10752" width="9.140625" style="131"/>
    <col min="10753" max="10753" width="7.42578125" style="131" customWidth="1"/>
    <col min="10754" max="10754" width="47.42578125" style="131" customWidth="1"/>
    <col min="10755" max="10755" width="33.140625" style="131" customWidth="1"/>
    <col min="10756" max="10756" width="6.7109375" style="131" customWidth="1"/>
    <col min="10757" max="10757" width="15.42578125" style="131" customWidth="1"/>
    <col min="10758" max="10758" width="2" style="131" customWidth="1"/>
    <col min="10759" max="10763" width="12.42578125" style="131" customWidth="1"/>
    <col min="10764" max="11008" width="9.140625" style="131"/>
    <col min="11009" max="11009" width="7.42578125" style="131" customWidth="1"/>
    <col min="11010" max="11010" width="47.42578125" style="131" customWidth="1"/>
    <col min="11011" max="11011" width="33.140625" style="131" customWidth="1"/>
    <col min="11012" max="11012" width="6.7109375" style="131" customWidth="1"/>
    <col min="11013" max="11013" width="15.42578125" style="131" customWidth="1"/>
    <col min="11014" max="11014" width="2" style="131" customWidth="1"/>
    <col min="11015" max="11019" width="12.42578125" style="131" customWidth="1"/>
    <col min="11020" max="11264" width="9.140625" style="131"/>
    <col min="11265" max="11265" width="7.42578125" style="131" customWidth="1"/>
    <col min="11266" max="11266" width="47.42578125" style="131" customWidth="1"/>
    <col min="11267" max="11267" width="33.140625" style="131" customWidth="1"/>
    <col min="11268" max="11268" width="6.7109375" style="131" customWidth="1"/>
    <col min="11269" max="11269" width="15.42578125" style="131" customWidth="1"/>
    <col min="11270" max="11270" width="2" style="131" customWidth="1"/>
    <col min="11271" max="11275" width="12.42578125" style="131" customWidth="1"/>
    <col min="11276" max="11520" width="9.140625" style="131"/>
    <col min="11521" max="11521" width="7.42578125" style="131" customWidth="1"/>
    <col min="11522" max="11522" width="47.42578125" style="131" customWidth="1"/>
    <col min="11523" max="11523" width="33.140625" style="131" customWidth="1"/>
    <col min="11524" max="11524" width="6.7109375" style="131" customWidth="1"/>
    <col min="11525" max="11525" width="15.42578125" style="131" customWidth="1"/>
    <col min="11526" max="11526" width="2" style="131" customWidth="1"/>
    <col min="11527" max="11531" width="12.42578125" style="131" customWidth="1"/>
    <col min="11532" max="11776" width="9.140625" style="131"/>
    <col min="11777" max="11777" width="7.42578125" style="131" customWidth="1"/>
    <col min="11778" max="11778" width="47.42578125" style="131" customWidth="1"/>
    <col min="11779" max="11779" width="33.140625" style="131" customWidth="1"/>
    <col min="11780" max="11780" width="6.7109375" style="131" customWidth="1"/>
    <col min="11781" max="11781" width="15.42578125" style="131" customWidth="1"/>
    <col min="11782" max="11782" width="2" style="131" customWidth="1"/>
    <col min="11783" max="11787" width="12.42578125" style="131" customWidth="1"/>
    <col min="11788" max="12032" width="9.140625" style="131"/>
    <col min="12033" max="12033" width="7.42578125" style="131" customWidth="1"/>
    <col min="12034" max="12034" width="47.42578125" style="131" customWidth="1"/>
    <col min="12035" max="12035" width="33.140625" style="131" customWidth="1"/>
    <col min="12036" max="12036" width="6.7109375" style="131" customWidth="1"/>
    <col min="12037" max="12037" width="15.42578125" style="131" customWidth="1"/>
    <col min="12038" max="12038" width="2" style="131" customWidth="1"/>
    <col min="12039" max="12043" width="12.42578125" style="131" customWidth="1"/>
    <col min="12044" max="12288" width="9.140625" style="131"/>
    <col min="12289" max="12289" width="7.42578125" style="131" customWidth="1"/>
    <col min="12290" max="12290" width="47.42578125" style="131" customWidth="1"/>
    <col min="12291" max="12291" width="33.140625" style="131" customWidth="1"/>
    <col min="12292" max="12292" width="6.7109375" style="131" customWidth="1"/>
    <col min="12293" max="12293" width="15.42578125" style="131" customWidth="1"/>
    <col min="12294" max="12294" width="2" style="131" customWidth="1"/>
    <col min="12295" max="12299" width="12.42578125" style="131" customWidth="1"/>
    <col min="12300" max="12544" width="9.140625" style="131"/>
    <col min="12545" max="12545" width="7.42578125" style="131" customWidth="1"/>
    <col min="12546" max="12546" width="47.42578125" style="131" customWidth="1"/>
    <col min="12547" max="12547" width="33.140625" style="131" customWidth="1"/>
    <col min="12548" max="12548" width="6.7109375" style="131" customWidth="1"/>
    <col min="12549" max="12549" width="15.42578125" style="131" customWidth="1"/>
    <col min="12550" max="12550" width="2" style="131" customWidth="1"/>
    <col min="12551" max="12555" width="12.42578125" style="131" customWidth="1"/>
    <col min="12556" max="12800" width="9.140625" style="131"/>
    <col min="12801" max="12801" width="7.42578125" style="131" customWidth="1"/>
    <col min="12802" max="12802" width="47.42578125" style="131" customWidth="1"/>
    <col min="12803" max="12803" width="33.140625" style="131" customWidth="1"/>
    <col min="12804" max="12804" width="6.7109375" style="131" customWidth="1"/>
    <col min="12805" max="12805" width="15.42578125" style="131" customWidth="1"/>
    <col min="12806" max="12806" width="2" style="131" customWidth="1"/>
    <col min="12807" max="12811" width="12.42578125" style="131" customWidth="1"/>
    <col min="12812" max="13056" width="9.140625" style="131"/>
    <col min="13057" max="13057" width="7.42578125" style="131" customWidth="1"/>
    <col min="13058" max="13058" width="47.42578125" style="131" customWidth="1"/>
    <col min="13059" max="13059" width="33.140625" style="131" customWidth="1"/>
    <col min="13060" max="13060" width="6.7109375" style="131" customWidth="1"/>
    <col min="13061" max="13061" width="15.42578125" style="131" customWidth="1"/>
    <col min="13062" max="13062" width="2" style="131" customWidth="1"/>
    <col min="13063" max="13067" width="12.42578125" style="131" customWidth="1"/>
    <col min="13068" max="13312" width="9.140625" style="131"/>
    <col min="13313" max="13313" width="7.42578125" style="131" customWidth="1"/>
    <col min="13314" max="13314" width="47.42578125" style="131" customWidth="1"/>
    <col min="13315" max="13315" width="33.140625" style="131" customWidth="1"/>
    <col min="13316" max="13316" width="6.7109375" style="131" customWidth="1"/>
    <col min="13317" max="13317" width="15.42578125" style="131" customWidth="1"/>
    <col min="13318" max="13318" width="2" style="131" customWidth="1"/>
    <col min="13319" max="13323" width="12.42578125" style="131" customWidth="1"/>
    <col min="13324" max="13568" width="9.140625" style="131"/>
    <col min="13569" max="13569" width="7.42578125" style="131" customWidth="1"/>
    <col min="13570" max="13570" width="47.42578125" style="131" customWidth="1"/>
    <col min="13571" max="13571" width="33.140625" style="131" customWidth="1"/>
    <col min="13572" max="13572" width="6.7109375" style="131" customWidth="1"/>
    <col min="13573" max="13573" width="15.42578125" style="131" customWidth="1"/>
    <col min="13574" max="13574" width="2" style="131" customWidth="1"/>
    <col min="13575" max="13579" width="12.42578125" style="131" customWidth="1"/>
    <col min="13580" max="13824" width="9.140625" style="131"/>
    <col min="13825" max="13825" width="7.42578125" style="131" customWidth="1"/>
    <col min="13826" max="13826" width="47.42578125" style="131" customWidth="1"/>
    <col min="13827" max="13827" width="33.140625" style="131" customWidth="1"/>
    <col min="13828" max="13828" width="6.7109375" style="131" customWidth="1"/>
    <col min="13829" max="13829" width="15.42578125" style="131" customWidth="1"/>
    <col min="13830" max="13830" width="2" style="131" customWidth="1"/>
    <col min="13831" max="13835" width="12.42578125" style="131" customWidth="1"/>
    <col min="13836" max="14080" width="9.140625" style="131"/>
    <col min="14081" max="14081" width="7.42578125" style="131" customWidth="1"/>
    <col min="14082" max="14082" width="47.42578125" style="131" customWidth="1"/>
    <col min="14083" max="14083" width="33.140625" style="131" customWidth="1"/>
    <col min="14084" max="14084" width="6.7109375" style="131" customWidth="1"/>
    <col min="14085" max="14085" width="15.42578125" style="131" customWidth="1"/>
    <col min="14086" max="14086" width="2" style="131" customWidth="1"/>
    <col min="14087" max="14091" width="12.42578125" style="131" customWidth="1"/>
    <col min="14092" max="14336" width="9.140625" style="131"/>
    <col min="14337" max="14337" width="7.42578125" style="131" customWidth="1"/>
    <col min="14338" max="14338" width="47.42578125" style="131" customWidth="1"/>
    <col min="14339" max="14339" width="33.140625" style="131" customWidth="1"/>
    <col min="14340" max="14340" width="6.7109375" style="131" customWidth="1"/>
    <col min="14341" max="14341" width="15.42578125" style="131" customWidth="1"/>
    <col min="14342" max="14342" width="2" style="131" customWidth="1"/>
    <col min="14343" max="14347" width="12.42578125" style="131" customWidth="1"/>
    <col min="14348" max="14592" width="9.140625" style="131"/>
    <col min="14593" max="14593" width="7.42578125" style="131" customWidth="1"/>
    <col min="14594" max="14594" width="47.42578125" style="131" customWidth="1"/>
    <col min="14595" max="14595" width="33.140625" style="131" customWidth="1"/>
    <col min="14596" max="14596" width="6.7109375" style="131" customWidth="1"/>
    <col min="14597" max="14597" width="15.42578125" style="131" customWidth="1"/>
    <col min="14598" max="14598" width="2" style="131" customWidth="1"/>
    <col min="14599" max="14603" width="12.42578125" style="131" customWidth="1"/>
    <col min="14604" max="14848" width="9.140625" style="131"/>
    <col min="14849" max="14849" width="7.42578125" style="131" customWidth="1"/>
    <col min="14850" max="14850" width="47.42578125" style="131" customWidth="1"/>
    <col min="14851" max="14851" width="33.140625" style="131" customWidth="1"/>
    <col min="14852" max="14852" width="6.7109375" style="131" customWidth="1"/>
    <col min="14853" max="14853" width="15.42578125" style="131" customWidth="1"/>
    <col min="14854" max="14854" width="2" style="131" customWidth="1"/>
    <col min="14855" max="14859" width="12.42578125" style="131" customWidth="1"/>
    <col min="14860" max="15104" width="9.140625" style="131"/>
    <col min="15105" max="15105" width="7.42578125" style="131" customWidth="1"/>
    <col min="15106" max="15106" width="47.42578125" style="131" customWidth="1"/>
    <col min="15107" max="15107" width="33.140625" style="131" customWidth="1"/>
    <col min="15108" max="15108" width="6.7109375" style="131" customWidth="1"/>
    <col min="15109" max="15109" width="15.42578125" style="131" customWidth="1"/>
    <col min="15110" max="15110" width="2" style="131" customWidth="1"/>
    <col min="15111" max="15115" width="12.42578125" style="131" customWidth="1"/>
    <col min="15116" max="15360" width="9.140625" style="131"/>
    <col min="15361" max="15361" width="7.42578125" style="131" customWidth="1"/>
    <col min="15362" max="15362" width="47.42578125" style="131" customWidth="1"/>
    <col min="15363" max="15363" width="33.140625" style="131" customWidth="1"/>
    <col min="15364" max="15364" width="6.7109375" style="131" customWidth="1"/>
    <col min="15365" max="15365" width="15.42578125" style="131" customWidth="1"/>
    <col min="15366" max="15366" width="2" style="131" customWidth="1"/>
    <col min="15367" max="15371" width="12.42578125" style="131" customWidth="1"/>
    <col min="15372" max="15616" width="9.140625" style="131"/>
    <col min="15617" max="15617" width="7.42578125" style="131" customWidth="1"/>
    <col min="15618" max="15618" width="47.42578125" style="131" customWidth="1"/>
    <col min="15619" max="15619" width="33.140625" style="131" customWidth="1"/>
    <col min="15620" max="15620" width="6.7109375" style="131" customWidth="1"/>
    <col min="15621" max="15621" width="15.42578125" style="131" customWidth="1"/>
    <col min="15622" max="15622" width="2" style="131" customWidth="1"/>
    <col min="15623" max="15627" width="12.42578125" style="131" customWidth="1"/>
    <col min="15628" max="15872" width="9.140625" style="131"/>
    <col min="15873" max="15873" width="7.42578125" style="131" customWidth="1"/>
    <col min="15874" max="15874" width="47.42578125" style="131" customWidth="1"/>
    <col min="15875" max="15875" width="33.140625" style="131" customWidth="1"/>
    <col min="15876" max="15876" width="6.7109375" style="131" customWidth="1"/>
    <col min="15877" max="15877" width="15.42578125" style="131" customWidth="1"/>
    <col min="15878" max="15878" width="2" style="131" customWidth="1"/>
    <col min="15879" max="15883" width="12.42578125" style="131" customWidth="1"/>
    <col min="15884" max="16128" width="9.140625" style="131"/>
    <col min="16129" max="16129" width="7.42578125" style="131" customWidth="1"/>
    <col min="16130" max="16130" width="47.42578125" style="131" customWidth="1"/>
    <col min="16131" max="16131" width="33.140625" style="131" customWidth="1"/>
    <col min="16132" max="16132" width="6.7109375" style="131" customWidth="1"/>
    <col min="16133" max="16133" width="15.42578125" style="131" customWidth="1"/>
    <col min="16134" max="16134" width="2" style="131" customWidth="1"/>
    <col min="16135" max="16139" width="12.42578125" style="131" customWidth="1"/>
    <col min="16140" max="16384" width="9.140625" style="131"/>
  </cols>
  <sheetData>
    <row r="4" spans="1:7" ht="14.25" x14ac:dyDescent="0.2">
      <c r="A4" s="193"/>
      <c r="B4" s="193"/>
      <c r="C4" s="193"/>
    </row>
    <row r="5" spans="1:7" ht="15" x14ac:dyDescent="0.2">
      <c r="A5" s="133"/>
      <c r="B5" s="133"/>
      <c r="C5" s="133"/>
    </row>
    <row r="6" spans="1:7" ht="15.75" x14ac:dyDescent="0.2">
      <c r="A6" s="194" t="s">
        <v>37</v>
      </c>
      <c r="B6" s="194"/>
      <c r="C6" s="194"/>
    </row>
    <row r="7" spans="1:7" ht="15" x14ac:dyDescent="0.2">
      <c r="A7" s="133"/>
      <c r="B7" s="134" t="s">
        <v>282</v>
      </c>
      <c r="C7" s="135" t="s">
        <v>324</v>
      </c>
    </row>
    <row r="8" spans="1:7" ht="47.25" customHeight="1" x14ac:dyDescent="0.2">
      <c r="A8" s="195" t="s">
        <v>342</v>
      </c>
      <c r="B8" s="195"/>
      <c r="C8" s="195"/>
    </row>
    <row r="9" spans="1:7" x14ac:dyDescent="0.2">
      <c r="A9" s="196" t="s">
        <v>7</v>
      </c>
      <c r="B9" s="196"/>
      <c r="C9" s="196"/>
    </row>
    <row r="10" spans="1:7" ht="15" x14ac:dyDescent="0.2">
      <c r="A10" s="133"/>
      <c r="B10" s="133"/>
      <c r="C10" s="133"/>
    </row>
    <row r="11" spans="1:7" ht="15" x14ac:dyDescent="0.2">
      <c r="A11" s="133"/>
      <c r="B11" s="182" t="s">
        <v>337</v>
      </c>
      <c r="C11" s="183" t="s">
        <v>338</v>
      </c>
    </row>
    <row r="12" spans="1:7" ht="28.5" x14ac:dyDescent="0.2">
      <c r="A12" s="136" t="s">
        <v>0</v>
      </c>
      <c r="B12" s="136" t="s">
        <v>36</v>
      </c>
      <c r="C12" s="136" t="s">
        <v>35</v>
      </c>
    </row>
    <row r="13" spans="1:7" ht="14.25" x14ac:dyDescent="0.2">
      <c r="A13" s="136">
        <v>1</v>
      </c>
      <c r="B13" s="136">
        <v>2</v>
      </c>
      <c r="C13" s="136">
        <v>3</v>
      </c>
    </row>
    <row r="14" spans="1:7" x14ac:dyDescent="0.2">
      <c r="A14" s="137">
        <v>1</v>
      </c>
      <c r="B14" s="138" t="s">
        <v>34</v>
      </c>
      <c r="C14" s="139"/>
    </row>
    <row r="15" spans="1:7" x14ac:dyDescent="0.2">
      <c r="A15" s="137">
        <v>1.1000000000000001</v>
      </c>
      <c r="B15" s="140" t="s">
        <v>283</v>
      </c>
      <c r="C15" s="141">
        <f>IF($G$16="+",0,IFERROR(SUMIFS(ССР!$D$10:$D$65000,ССР!$A$10:$A$65000,"Всего по сводному расчету*"),0)+IFERROR(SUMIFS(ССР!$E$10:$E$65000,ССР!$A$10:$A$65000,"Всего по сводному расчету*"),0))</f>
        <v>117193.18616358089</v>
      </c>
      <c r="E15" s="142" t="s">
        <v>284</v>
      </c>
      <c r="G15" s="143">
        <v>0</v>
      </c>
    </row>
    <row r="16" spans="1:7" x14ac:dyDescent="0.2">
      <c r="A16" s="137">
        <v>1.2</v>
      </c>
      <c r="B16" s="144" t="s">
        <v>285</v>
      </c>
      <c r="C16" s="141">
        <f>IF($G$16="+",0,IFERROR(SUMIFS(ССР!$F$10:$F$65000,ССР!$A$10:$A$65000,"Всего по сводному расчету*"),0))</f>
        <v>40903.253344065408</v>
      </c>
      <c r="E16" s="142" t="s">
        <v>286</v>
      </c>
      <c r="G16" s="143" t="s">
        <v>323</v>
      </c>
    </row>
    <row r="17" spans="1:11" x14ac:dyDescent="0.2">
      <c r="A17" s="137">
        <v>1.3</v>
      </c>
      <c r="B17" s="144" t="s">
        <v>122</v>
      </c>
      <c r="C17" s="141">
        <f>IFERROR(SUMIFS(ССР!$G$10:$G$65000,ССР!$C$10:$C$65000,"Итого по Главе 12"),0)</f>
        <v>12052.734356446397</v>
      </c>
      <c r="E17" s="142" t="s">
        <v>287</v>
      </c>
      <c r="G17" s="143" t="s">
        <v>323</v>
      </c>
    </row>
    <row r="18" spans="1:11" x14ac:dyDescent="0.2">
      <c r="A18" s="137">
        <v>1.4</v>
      </c>
      <c r="B18" s="144" t="s">
        <v>288</v>
      </c>
      <c r="C18" s="141">
        <f>IF($G$16="+",0,IFERROR(SUMIFS(ССР!$G$10:$G$65000,ССР!$A$10:$A$65000,"Всего по сводному расчету*"),0)-C17)</f>
        <v>16967.68104670172</v>
      </c>
      <c r="D18" s="145"/>
      <c r="E18" s="146" t="s">
        <v>289</v>
      </c>
      <c r="F18" s="145"/>
      <c r="G18" s="147">
        <f>IF($G$16="+",0,IFERROR(SUMIFS(ССР!$G$10:$G$65000,ССР!$C$10:$C$65000,"Содержание службы заказчика*",ССР!$A$10:$A$65000,"&lt;999"),0))+G19</f>
        <v>9583.8688436030752</v>
      </c>
      <c r="H18" s="148"/>
      <c r="I18" s="148"/>
    </row>
    <row r="19" spans="1:11" x14ac:dyDescent="0.2">
      <c r="A19" s="137">
        <v>2</v>
      </c>
      <c r="B19" s="138" t="s">
        <v>290</v>
      </c>
      <c r="C19" s="149">
        <f>(SUM(C15:C18)-G18)*0.2</f>
        <v>35506.597213438268</v>
      </c>
      <c r="E19" s="150" t="s">
        <v>291</v>
      </c>
      <c r="G19" s="147">
        <v>0</v>
      </c>
    </row>
    <row r="20" spans="1:11" ht="24" x14ac:dyDescent="0.2">
      <c r="A20" s="151">
        <v>3</v>
      </c>
      <c r="B20" s="152" t="s">
        <v>292</v>
      </c>
      <c r="C20" s="149">
        <f>SUM(C15:C18,C19)</f>
        <v>222623.45212423269</v>
      </c>
      <c r="E20" s="150" t="s">
        <v>293</v>
      </c>
      <c r="G20" s="147">
        <f>IF(G17="+",0,IF((SUM(C15:C18)-G18-(C24+G19+C26))*1.2&lt;0,0,(SUM(C15:C18)-G18-(C24+G19+C26))*1.2))+IF(G17="+",0,IF(ROUND(C26+C29,8)=0,0,IF(G18-(C22)&lt;0,0,G18-(C22))))</f>
        <v>222623.45212423269</v>
      </c>
      <c r="H20" s="148"/>
      <c r="I20" s="148"/>
    </row>
    <row r="21" spans="1:11" ht="24" x14ac:dyDescent="0.2">
      <c r="A21" s="97">
        <v>4</v>
      </c>
      <c r="B21" s="153" t="s">
        <v>294</v>
      </c>
      <c r="C21" s="154">
        <f>SUM(C22:C27)</f>
        <v>0</v>
      </c>
      <c r="E21" s="184" t="s">
        <v>339</v>
      </c>
      <c r="G21" s="147">
        <v>0</v>
      </c>
    </row>
    <row r="22" spans="1:11" ht="24" x14ac:dyDescent="0.2">
      <c r="A22" s="97">
        <v>4.0999999999999996</v>
      </c>
      <c r="B22" s="140" t="s">
        <v>295</v>
      </c>
      <c r="C22" s="154">
        <v>0</v>
      </c>
      <c r="E22" s="150" t="s">
        <v>296</v>
      </c>
      <c r="G22" s="147">
        <f>C22+C23+(C24+C25-G24)+G26</f>
        <v>0</v>
      </c>
    </row>
    <row r="23" spans="1:11" ht="24" x14ac:dyDescent="0.2">
      <c r="A23" s="97">
        <v>4.2</v>
      </c>
      <c r="B23" s="140" t="s">
        <v>297</v>
      </c>
      <c r="C23" s="154">
        <v>0</v>
      </c>
    </row>
    <row r="24" spans="1:11" x14ac:dyDescent="0.2">
      <c r="A24" s="97">
        <v>4.3</v>
      </c>
      <c r="B24" s="140" t="s">
        <v>298</v>
      </c>
      <c r="C24" s="154">
        <v>0</v>
      </c>
      <c r="E24" s="150" t="s">
        <v>299</v>
      </c>
      <c r="G24" s="147">
        <v>0</v>
      </c>
    </row>
    <row r="25" spans="1:11" x14ac:dyDescent="0.2">
      <c r="A25" s="97">
        <v>4.4000000000000004</v>
      </c>
      <c r="B25" s="140" t="s">
        <v>300</v>
      </c>
      <c r="C25" s="154">
        <v>0</v>
      </c>
      <c r="E25" s="150"/>
      <c r="G25" s="147"/>
    </row>
    <row r="26" spans="1:11" ht="24" x14ac:dyDescent="0.2">
      <c r="A26" s="97">
        <v>4.5</v>
      </c>
      <c r="B26" s="140" t="s">
        <v>301</v>
      </c>
      <c r="C26" s="154">
        <v>0</v>
      </c>
      <c r="E26" s="150" t="s">
        <v>302</v>
      </c>
      <c r="G26" s="147">
        <v>0</v>
      </c>
    </row>
    <row r="27" spans="1:11" x14ac:dyDescent="0.2">
      <c r="A27" s="97">
        <v>4.5999999999999996</v>
      </c>
      <c r="B27" s="140" t="s">
        <v>303</v>
      </c>
      <c r="C27" s="154">
        <v>0</v>
      </c>
    </row>
    <row r="28" spans="1:11" ht="24" customHeight="1" x14ac:dyDescent="0.2">
      <c r="A28" s="97">
        <v>5</v>
      </c>
      <c r="B28" s="153" t="s">
        <v>304</v>
      </c>
      <c r="C28" s="154">
        <f>C29+C30</f>
        <v>222623.45212423269</v>
      </c>
      <c r="G28" s="189" t="s">
        <v>305</v>
      </c>
      <c r="H28" s="187" t="s">
        <v>306</v>
      </c>
      <c r="I28" s="188"/>
      <c r="J28" s="187" t="s">
        <v>307</v>
      </c>
      <c r="K28" s="188"/>
    </row>
    <row r="29" spans="1:11" x14ac:dyDescent="0.2">
      <c r="A29" s="97">
        <v>5.0999999999999996</v>
      </c>
      <c r="B29" s="140" t="s">
        <v>308</v>
      </c>
      <c r="C29" s="154">
        <f>IF(G17="+",0,IF((SUM(C15:C18)-(G18-IF(C24+C26=0,G19,0))-(C24+C26))*1.2&lt;0,0,(SUM(C15:C18)-(G18-IF(C24+C26=0,G19,0))-(C24+C26))*1.2))</f>
        <v>213039.58328062962</v>
      </c>
      <c r="G29" s="191"/>
      <c r="H29" s="189" t="s">
        <v>309</v>
      </c>
      <c r="I29" s="189" t="s">
        <v>310</v>
      </c>
      <c r="J29" s="189" t="s">
        <v>309</v>
      </c>
      <c r="K29" s="189" t="s">
        <v>310</v>
      </c>
    </row>
    <row r="30" spans="1:11" x14ac:dyDescent="0.2">
      <c r="A30" s="97">
        <v>5.2</v>
      </c>
      <c r="B30" s="140" t="s">
        <v>311</v>
      </c>
      <c r="C30" s="154">
        <f>IF(G17="+",0,IF(ROUND(C26+C29+G21,8)=0,0,IF(G18-(C22)&lt;0,0,G18-(C22))))</f>
        <v>9583.8688436030752</v>
      </c>
      <c r="G30" s="190"/>
      <c r="H30" s="190"/>
      <c r="I30" s="190"/>
      <c r="J30" s="190"/>
      <c r="K30" s="190"/>
    </row>
    <row r="31" spans="1:11" ht="24" x14ac:dyDescent="0.2">
      <c r="A31" s="97">
        <v>6</v>
      </c>
      <c r="B31" s="153" t="s">
        <v>312</v>
      </c>
      <c r="C31" s="154">
        <f>SUM(C32:C42)</f>
        <v>377248.03386810998</v>
      </c>
      <c r="E31" s="155" t="s">
        <v>313</v>
      </c>
      <c r="G31" s="131"/>
      <c r="H31" s="131"/>
      <c r="I31" s="131"/>
      <c r="J31" s="131"/>
      <c r="K31" s="131"/>
    </row>
    <row r="32" spans="1:11" x14ac:dyDescent="0.2">
      <c r="A32" s="137">
        <v>6.1</v>
      </c>
      <c r="B32" s="186" t="s">
        <v>314</v>
      </c>
      <c r="C32" s="154">
        <f t="shared" ref="C32:C36" si="0">G32+H32+I32</f>
        <v>0</v>
      </c>
      <c r="E32" s="156">
        <v>104.9354</v>
      </c>
      <c r="G32" s="157">
        <v>0</v>
      </c>
      <c r="H32" s="157">
        <f>ROUND(J32*(
(100+$E$32)/200
),8)</f>
        <v>0</v>
      </c>
      <c r="I32" s="157">
        <f>ROUND(K32*(
(100+$E$32)/200
),8)</f>
        <v>0</v>
      </c>
      <c r="J32" s="157">
        <v>0</v>
      </c>
      <c r="K32" s="157">
        <v>0</v>
      </c>
    </row>
    <row r="33" spans="1:11" x14ac:dyDescent="0.2">
      <c r="A33" s="137">
        <v>6.2</v>
      </c>
      <c r="B33" s="186" t="s">
        <v>315</v>
      </c>
      <c r="C33" s="154">
        <f t="shared" si="0"/>
        <v>0</v>
      </c>
      <c r="E33" s="156">
        <v>114.63142733059361</v>
      </c>
      <c r="G33" s="157">
        <v>0</v>
      </c>
      <c r="H33" s="157">
        <f>ROUND(J33*(
(100+$E$33)/200*
IF(VALUE($C$11)&lt;2021,$E$32/100,1)
),8)</f>
        <v>0</v>
      </c>
      <c r="I33" s="157">
        <f>ROUND(K33*(
(100+$E$33)/200*
IF(VALUE($C$11)&lt;2021,$E$32/100,1)
),8)</f>
        <v>0</v>
      </c>
      <c r="J33" s="157">
        <v>0</v>
      </c>
      <c r="K33" s="157">
        <v>0</v>
      </c>
    </row>
    <row r="34" spans="1:11" x14ac:dyDescent="0.2">
      <c r="A34" s="137">
        <v>6.3</v>
      </c>
      <c r="B34" s="186" t="s">
        <v>316</v>
      </c>
      <c r="C34" s="154">
        <f t="shared" si="0"/>
        <v>0</v>
      </c>
      <c r="E34" s="156">
        <v>109.09646626082731</v>
      </c>
      <c r="G34" s="157">
        <v>0</v>
      </c>
      <c r="H34" s="157">
        <f>ROUND(J34*(
(100+$E$34)/200*
IF(VALUE($C$11)&lt;2022,$E$33/100,1)*
IF(VALUE($C$11)&lt;2021,$E$32/100,1)
),8)</f>
        <v>0</v>
      </c>
      <c r="I34" s="157">
        <f>ROUND(K34*(
(100+$E$34)/200*
IF(VALUE($C$11)&lt;2022,$E$33/100,1)*
IF(VALUE($C$11)&lt;2021,$E$32/100,1)
),8)</f>
        <v>0</v>
      </c>
      <c r="J34" s="157">
        <v>0</v>
      </c>
      <c r="K34" s="157">
        <v>0</v>
      </c>
    </row>
    <row r="35" spans="1:11" x14ac:dyDescent="0.2">
      <c r="A35" s="137">
        <v>6.4</v>
      </c>
      <c r="B35" s="186" t="s">
        <v>317</v>
      </c>
      <c r="C35" s="154">
        <f t="shared" si="0"/>
        <v>0</v>
      </c>
      <c r="E35" s="156">
        <v>109.11350326220534</v>
      </c>
      <c r="G35" s="157">
        <v>0</v>
      </c>
      <c r="H35" s="157">
        <f>ROUND(J35*(
(100+$E$35)/200*
IF(VALUE($C$11)&lt;2023,$E$34/100,1)*
IF(VALUE($C$11)&lt;2022,$E$33/100,1)*
IF(VALUE($C$11)&lt;2021,$E$32/100,1)
),8)</f>
        <v>0</v>
      </c>
      <c r="I35" s="157">
        <f>ROUND(K35*(
(100+$E$35)/200*
IF(VALUE($C$11)&lt;2023,$E$34/100,1)*
IF(VALUE($C$11)&lt;2022,$E$33/100,1)*
IF(VALUE($C$11)&lt;2021,$E$32/100,1)
),8)</f>
        <v>0</v>
      </c>
      <c r="J35" s="157">
        <v>0</v>
      </c>
      <c r="K35" s="157">
        <v>0</v>
      </c>
    </row>
    <row r="36" spans="1:11" x14ac:dyDescent="0.2">
      <c r="A36" s="137">
        <v>6.5</v>
      </c>
      <c r="B36" s="186" t="s">
        <v>318</v>
      </c>
      <c r="C36" s="154">
        <f t="shared" si="0"/>
        <v>0</v>
      </c>
      <c r="E36" s="156">
        <v>107.81631706396419</v>
      </c>
      <c r="G36" s="157">
        <v>0</v>
      </c>
      <c r="H36" s="157">
        <f>ROUND(J36*(
(100+$E$36)/200*
IF(VALUE($C$11)&lt;2024,$E$35/100,1)*
IF(VALUE($C$11)&lt;2023,$E$34/100,1)*
IF(VALUE($C$11)&lt;2022,$E$33/100,1)*
IF(VALUE($C$11)&lt;2021,$E$32/100,1)
),8)</f>
        <v>0</v>
      </c>
      <c r="I36" s="157">
        <f>ROUND(K36*(
(100+$E$36)/200*
IF(VALUE($C$11)&lt;2024,$E$35/100,1)*
IF(VALUE($C$11)&lt;2023,$E$34/100,1)*
IF(VALUE($C$11)&lt;2022,$E$33/100,1)*
IF(VALUE($C$11)&lt;2021,$E$32/100,1)
),8)</f>
        <v>0</v>
      </c>
      <c r="J36" s="157">
        <v>0</v>
      </c>
      <c r="K36" s="157">
        <v>0</v>
      </c>
    </row>
    <row r="37" spans="1:11" x14ac:dyDescent="0.2">
      <c r="A37" s="137">
        <v>6.6</v>
      </c>
      <c r="B37" s="186" t="s">
        <v>319</v>
      </c>
      <c r="C37" s="154">
        <f>G37+H37+I37</f>
        <v>17416.475746339998</v>
      </c>
      <c r="E37" s="156">
        <v>105.26289686896166</v>
      </c>
      <c r="G37" s="157">
        <v>0</v>
      </c>
      <c r="H37" s="157">
        <f>ROUND(J37*(
(100+$E$37)/200*
IF(VALUE($C$11)&lt;2025,$E$36/100,1)*
IF(VALUE($C$11)&lt;2024,$E$35/100,1)*
IF(VALUE($C$11)&lt;2023,$E$34/100,1)*
IF(VALUE($C$11)&lt;2022,$E$33/100,1)*
IF(VALUE($C$11)&lt;2021,$E$32/100,1)
),8)</f>
        <v>17416.475746339998</v>
      </c>
      <c r="I37" s="157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57">
        <v>10992.093730000001</v>
      </c>
      <c r="K37" s="157">
        <v>0</v>
      </c>
    </row>
    <row r="38" spans="1:11" x14ac:dyDescent="0.2">
      <c r="A38" s="137">
        <v>6.7</v>
      </c>
      <c r="B38" s="186" t="s">
        <v>320</v>
      </c>
      <c r="C38" s="154">
        <f t="shared" ref="C38:C39" si="1">G38+H38+I38</f>
        <v>163513.74373650999</v>
      </c>
      <c r="E38" s="156">
        <v>104.42089798933949</v>
      </c>
      <c r="G38" s="157">
        <v>0</v>
      </c>
      <c r="H38" s="157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147594.92367851999</v>
      </c>
      <c r="I38" s="157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15918.82005799</v>
      </c>
      <c r="J38" s="157">
        <v>88858.997390000004</v>
      </c>
      <c r="K38" s="157">
        <v>9583.8688399999992</v>
      </c>
    </row>
    <row r="39" spans="1:11" x14ac:dyDescent="0.2">
      <c r="A39" s="137">
        <v>6.8</v>
      </c>
      <c r="B39" s="186" t="s">
        <v>321</v>
      </c>
      <c r="C39" s="154">
        <f t="shared" si="1"/>
        <v>196317.81438525999</v>
      </c>
      <c r="E39" s="156">
        <v>104.42089798933949</v>
      </c>
      <c r="G39" s="157">
        <v>0</v>
      </c>
      <c r="H39" s="157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196317.81438525999</v>
      </c>
      <c r="I39" s="157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57">
        <v>113188.49219</v>
      </c>
      <c r="K39" s="157">
        <v>0</v>
      </c>
    </row>
    <row r="40" spans="1:11" x14ac:dyDescent="0.2">
      <c r="A40" s="137">
        <v>6.9</v>
      </c>
      <c r="B40" s="186" t="s">
        <v>340</v>
      </c>
      <c r="C40" s="154">
        <f>G40+H40+I40</f>
        <v>0</v>
      </c>
      <c r="E40" s="156">
        <v>104.42089798933949</v>
      </c>
      <c r="G40" s="157">
        <v>0</v>
      </c>
      <c r="H40" s="157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0" s="157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0" s="157">
        <v>0</v>
      </c>
      <c r="K40" s="157">
        <v>0</v>
      </c>
    </row>
    <row r="41" spans="1:11" x14ac:dyDescent="0.2">
      <c r="A41" s="185">
        <v>6.1</v>
      </c>
      <c r="B41" s="186" t="s">
        <v>341</v>
      </c>
      <c r="C41" s="154">
        <f t="shared" ref="C41:C42" si="2">G41+H41+I41</f>
        <v>0</v>
      </c>
      <c r="E41" s="156">
        <v>104.42089798933949</v>
      </c>
      <c r="G41" s="157">
        <v>0</v>
      </c>
      <c r="H41" s="157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1" s="157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57">
        <v>0</v>
      </c>
      <c r="K41" s="157">
        <v>0</v>
      </c>
    </row>
    <row r="42" spans="1:11" x14ac:dyDescent="0.2">
      <c r="A42" s="185">
        <v>6.11</v>
      </c>
      <c r="B42" s="186" t="s">
        <v>343</v>
      </c>
      <c r="C42" s="154">
        <f t="shared" si="2"/>
        <v>0</v>
      </c>
      <c r="E42" s="156">
        <v>104.42089798933949</v>
      </c>
      <c r="G42" s="157">
        <v>0</v>
      </c>
      <c r="H42" s="157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57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57">
        <v>0</v>
      </c>
      <c r="K42" s="157">
        <v>0</v>
      </c>
    </row>
    <row r="43" spans="1:11" ht="24" x14ac:dyDescent="0.2">
      <c r="A43" s="97">
        <v>7</v>
      </c>
      <c r="B43" s="153" t="s">
        <v>322</v>
      </c>
      <c r="C43" s="154">
        <f>C22+C23+(C24+C25-G24)+G26+C31</f>
        <v>377248.03386810998</v>
      </c>
      <c r="E43" s="150"/>
      <c r="G43" s="157">
        <f>SUM(F32:G41)-(C26+C27)-G24+G26</f>
        <v>0</v>
      </c>
      <c r="H43" s="157"/>
      <c r="I43" s="157"/>
      <c r="J43" s="157">
        <f>SUM(J32:J42)-(C29)</f>
        <v>2.9370392439886928E-5</v>
      </c>
      <c r="K43" s="157">
        <f>SUM(K32:K42)-(C30)</f>
        <v>-3.6030760384164751E-6</v>
      </c>
    </row>
    <row r="44" spans="1:11" ht="15" x14ac:dyDescent="0.2">
      <c r="A44" s="133"/>
      <c r="C44" s="133"/>
    </row>
    <row r="45" spans="1:11" ht="25.5" customHeight="1" x14ac:dyDescent="0.2">
      <c r="A45" s="192" t="s">
        <v>33</v>
      </c>
      <c r="B45" s="192"/>
      <c r="C45" s="192"/>
    </row>
    <row r="47" spans="1:11" x14ac:dyDescent="0.2">
      <c r="C47" s="145"/>
    </row>
  </sheetData>
  <mergeCells count="12">
    <mergeCell ref="G28:G30"/>
    <mergeCell ref="H28:I28"/>
    <mergeCell ref="A45:C45"/>
    <mergeCell ref="A4:C4"/>
    <mergeCell ref="A6:C6"/>
    <mergeCell ref="A8:C8"/>
    <mergeCell ref="A9:C9"/>
    <mergeCell ref="J28:K28"/>
    <mergeCell ref="H29:H30"/>
    <mergeCell ref="I29:I30"/>
    <mergeCell ref="J29:J30"/>
    <mergeCell ref="K29:K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0"/>
    <pageSetUpPr autoPageBreaks="0" fitToPage="1"/>
  </sheetPr>
  <dimension ref="A1:IP103"/>
  <sheetViews>
    <sheetView view="pageBreakPreview" topLeftCell="A63" zoomScaleNormal="100" zoomScaleSheetLayoutView="100" workbookViewId="0">
      <selection activeCell="D56" sqref="D56"/>
    </sheetView>
  </sheetViews>
  <sheetFormatPr defaultColWidth="9.28515625" defaultRowHeight="12.75" x14ac:dyDescent="0.2"/>
  <cols>
    <col min="1" max="1" width="3.5703125" style="2" customWidth="1"/>
    <col min="2" max="2" width="22.42578125" style="3" customWidth="1"/>
    <col min="3" max="3" width="54.42578125" style="6" customWidth="1"/>
    <col min="4" max="4" width="18.5703125" style="1" customWidth="1"/>
    <col min="5" max="5" width="13" style="1" customWidth="1"/>
    <col min="6" max="6" width="13.42578125" style="1" customWidth="1"/>
    <col min="7" max="7" width="12.5703125" style="1" customWidth="1"/>
    <col min="8" max="8" width="13.42578125" style="1" customWidth="1"/>
    <col min="9" max="9" width="14.5703125" style="7" bestFit="1" customWidth="1"/>
    <col min="10" max="16384" width="9.28515625" style="7"/>
  </cols>
  <sheetData>
    <row r="1" spans="1:8" x14ac:dyDescent="0.2">
      <c r="A1" s="158"/>
      <c r="B1" s="159"/>
      <c r="C1" s="159"/>
      <c r="D1" s="158"/>
      <c r="E1" s="158"/>
      <c r="F1" s="158"/>
      <c r="G1" s="158"/>
      <c r="H1" s="160" t="s">
        <v>325</v>
      </c>
    </row>
    <row r="2" spans="1:8" ht="15" x14ac:dyDescent="0.2">
      <c r="A2" s="158"/>
      <c r="B2" s="159"/>
      <c r="C2" s="161"/>
      <c r="D2" s="158"/>
      <c r="E2" s="162"/>
      <c r="F2" s="163"/>
      <c r="G2" s="162"/>
      <c r="H2" s="164" t="s">
        <v>2</v>
      </c>
    </row>
    <row r="3" spans="1:8" ht="14.25" x14ac:dyDescent="0.2">
      <c r="A3" s="158"/>
      <c r="B3" s="159"/>
      <c r="C3" s="159"/>
      <c r="D3" s="158"/>
      <c r="E3" s="165"/>
      <c r="F3" s="165"/>
      <c r="G3" s="164"/>
      <c r="H3" s="164" t="s">
        <v>29</v>
      </c>
    </row>
    <row r="4" spans="1:8" ht="14.25" x14ac:dyDescent="0.2">
      <c r="A4" s="158"/>
      <c r="B4" s="159"/>
      <c r="C4" s="159"/>
      <c r="D4" s="166"/>
      <c r="E4" s="164"/>
      <c r="F4" s="198" t="s">
        <v>19</v>
      </c>
      <c r="G4" s="198"/>
      <c r="H4" s="198"/>
    </row>
    <row r="5" spans="1:8" ht="14.25" x14ac:dyDescent="0.2">
      <c r="A5" s="158"/>
      <c r="B5" s="167"/>
      <c r="C5" s="159"/>
      <c r="D5" s="158"/>
      <c r="E5" s="198" t="s">
        <v>326</v>
      </c>
      <c r="F5" s="198"/>
      <c r="G5" s="198"/>
      <c r="H5" s="198"/>
    </row>
    <row r="6" spans="1:8" ht="15" x14ac:dyDescent="0.2">
      <c r="A6" s="158"/>
      <c r="B6" s="159"/>
      <c r="C6" s="159"/>
      <c r="D6" s="167"/>
      <c r="E6" s="163"/>
      <c r="F6" s="163"/>
      <c r="G6" s="162"/>
      <c r="H6" s="162"/>
    </row>
    <row r="7" spans="1:8" ht="14.25" x14ac:dyDescent="0.2">
      <c r="A7" s="158"/>
      <c r="B7" s="168" t="s">
        <v>13</v>
      </c>
      <c r="C7" s="169"/>
      <c r="D7" s="158"/>
      <c r="E7" s="198" t="s">
        <v>327</v>
      </c>
      <c r="F7" s="198"/>
      <c r="G7" s="198"/>
      <c r="H7" s="198"/>
    </row>
    <row r="8" spans="1:8" x14ac:dyDescent="0.2">
      <c r="A8" s="158"/>
      <c r="B8" s="170"/>
      <c r="C8" s="168" t="s">
        <v>3</v>
      </c>
      <c r="D8" s="167"/>
      <c r="E8" s="167"/>
      <c r="F8" s="167"/>
      <c r="G8" s="158"/>
      <c r="H8" s="158"/>
    </row>
    <row r="9" spans="1:8" x14ac:dyDescent="0.2">
      <c r="A9" s="171"/>
      <c r="B9" s="172"/>
      <c r="C9" s="173"/>
      <c r="D9" s="174"/>
      <c r="E9" s="175"/>
      <c r="F9" s="174"/>
      <c r="G9" s="158"/>
      <c r="H9" s="158"/>
    </row>
    <row r="10" spans="1:8" ht="15.75" x14ac:dyDescent="0.2">
      <c r="A10" s="176"/>
      <c r="B10" s="176" t="s">
        <v>328</v>
      </c>
      <c r="C10" s="199" t="s">
        <v>329</v>
      </c>
      <c r="D10" s="199"/>
      <c r="E10" s="199"/>
      <c r="F10" s="199"/>
      <c r="G10" s="199"/>
      <c r="H10" s="199"/>
    </row>
    <row r="11" spans="1:8" ht="15.75" x14ac:dyDescent="0.2">
      <c r="A11" s="177"/>
      <c r="B11" s="177"/>
      <c r="C11" s="200" t="s">
        <v>330</v>
      </c>
      <c r="D11" s="200"/>
      <c r="E11" s="200"/>
      <c r="F11" s="200"/>
      <c r="G11" s="200"/>
      <c r="H11" s="200"/>
    </row>
    <row r="12" spans="1:8" ht="15.75" x14ac:dyDescent="0.2">
      <c r="A12" s="176"/>
      <c r="B12" s="176" t="s">
        <v>331</v>
      </c>
      <c r="C12" s="176"/>
      <c r="D12" s="176"/>
      <c r="E12" s="176"/>
      <c r="F12" s="176"/>
      <c r="G12" s="176"/>
      <c r="H12" s="176"/>
    </row>
    <row r="13" spans="1:8" ht="15.75" x14ac:dyDescent="0.2">
      <c r="A13" s="176"/>
      <c r="B13" s="176"/>
      <c r="C13" s="176"/>
      <c r="D13" s="176"/>
      <c r="E13" s="176"/>
      <c r="F13" s="176"/>
      <c r="G13" s="176"/>
      <c r="H13" s="176"/>
    </row>
    <row r="14" spans="1:8" ht="31.5" x14ac:dyDescent="0.2">
      <c r="A14" s="176"/>
      <c r="B14" s="178" t="s">
        <v>332</v>
      </c>
      <c r="C14" s="179">
        <v>224540.22589295334</v>
      </c>
      <c r="D14" s="180" t="s">
        <v>333</v>
      </c>
      <c r="E14" s="176"/>
      <c r="F14" s="176"/>
      <c r="G14" s="176"/>
      <c r="H14" s="176"/>
    </row>
    <row r="15" spans="1:8" ht="15.75" x14ac:dyDescent="0.2">
      <c r="A15" s="176"/>
      <c r="B15" s="176"/>
      <c r="C15" s="181"/>
      <c r="D15" s="181"/>
      <c r="E15" s="181"/>
      <c r="F15" s="181"/>
      <c r="G15" s="181"/>
      <c r="H15" s="181"/>
    </row>
    <row r="16" spans="1:8" ht="15.75" x14ac:dyDescent="0.2">
      <c r="A16" s="177"/>
      <c r="B16" s="177"/>
      <c r="C16" s="177"/>
      <c r="D16" s="177"/>
      <c r="E16" s="177"/>
      <c r="F16" s="177"/>
      <c r="G16" s="177"/>
      <c r="H16" s="177"/>
    </row>
    <row r="17" spans="1:8" ht="15.75" x14ac:dyDescent="0.2">
      <c r="A17" s="176"/>
      <c r="B17" s="176"/>
      <c r="C17" s="176"/>
      <c r="D17" s="176"/>
      <c r="E17" s="176"/>
      <c r="F17" s="176"/>
      <c r="G17" s="176"/>
      <c r="H17" s="176"/>
    </row>
    <row r="18" spans="1:8" ht="15.75" x14ac:dyDescent="0.2">
      <c r="A18" s="176"/>
      <c r="B18" s="176" t="s">
        <v>334</v>
      </c>
      <c r="C18" s="176"/>
      <c r="D18" s="176"/>
      <c r="E18" s="176"/>
      <c r="F18" s="176"/>
      <c r="G18" s="176"/>
      <c r="H18" s="176"/>
    </row>
    <row r="19" spans="1:8" x14ac:dyDescent="0.2">
      <c r="A19" s="171"/>
      <c r="B19" s="172"/>
      <c r="C19" s="173"/>
      <c r="D19" s="174"/>
      <c r="E19" s="175"/>
      <c r="F19" s="174"/>
      <c r="G19" s="158"/>
      <c r="H19" s="158"/>
    </row>
    <row r="20" spans="1:8" x14ac:dyDescent="0.2">
      <c r="A20" s="171"/>
      <c r="B20" s="172"/>
      <c r="C20" s="173"/>
      <c r="D20" s="174"/>
      <c r="E20" s="175"/>
      <c r="F20" s="174"/>
      <c r="G20" s="158"/>
      <c r="H20" s="158"/>
    </row>
    <row r="21" spans="1:8" x14ac:dyDescent="0.2">
      <c r="A21" s="171"/>
      <c r="B21" s="172"/>
      <c r="C21" s="173"/>
      <c r="D21" s="174"/>
      <c r="E21" s="175"/>
      <c r="F21" s="174"/>
      <c r="G21" s="158"/>
      <c r="H21" s="158"/>
    </row>
    <row r="22" spans="1:8" x14ac:dyDescent="0.2">
      <c r="A22" s="171"/>
      <c r="B22" s="172"/>
      <c r="C22" s="173"/>
      <c r="D22" s="174"/>
      <c r="E22" s="175"/>
      <c r="F22" s="174"/>
      <c r="G22" s="158"/>
      <c r="H22" s="158"/>
    </row>
    <row r="23" spans="1:8" x14ac:dyDescent="0.2">
      <c r="A23" s="171"/>
      <c r="B23" s="172"/>
      <c r="C23" s="173"/>
      <c r="D23" s="174"/>
      <c r="E23" s="175"/>
      <c r="F23" s="174"/>
      <c r="G23" s="158"/>
      <c r="H23" s="158"/>
    </row>
    <row r="24" spans="1:8" x14ac:dyDescent="0.2">
      <c r="A24" s="197" t="s">
        <v>335</v>
      </c>
      <c r="B24" s="197"/>
      <c r="C24" s="197"/>
      <c r="D24" s="197"/>
      <c r="E24" s="197"/>
      <c r="F24" s="197"/>
      <c r="G24" s="197"/>
      <c r="H24" s="197"/>
    </row>
    <row r="25" spans="1:8" x14ac:dyDescent="0.2">
      <c r="D25" s="4"/>
      <c r="E25" s="4"/>
      <c r="F25" s="4"/>
      <c r="G25" s="4"/>
      <c r="H25" s="5"/>
    </row>
    <row r="26" spans="1:8" ht="30" customHeight="1" x14ac:dyDescent="0.2">
      <c r="A26" s="212" t="s">
        <v>342</v>
      </c>
      <c r="B26" s="212"/>
      <c r="C26" s="212"/>
      <c r="D26" s="212"/>
      <c r="E26" s="212"/>
      <c r="F26" s="212"/>
      <c r="G26" s="212"/>
      <c r="H26" s="212"/>
    </row>
    <row r="27" spans="1:8" x14ac:dyDescent="0.2">
      <c r="B27" s="8"/>
      <c r="C27" s="220" t="s">
        <v>7</v>
      </c>
      <c r="D27" s="220"/>
      <c r="E27" s="220"/>
      <c r="F27" s="220"/>
      <c r="G27" s="220"/>
      <c r="H27" s="4"/>
    </row>
    <row r="28" spans="1:8" x14ac:dyDescent="0.2">
      <c r="B28" s="8"/>
      <c r="C28" s="34"/>
      <c r="D28" s="34"/>
      <c r="E28" s="34"/>
      <c r="F28" s="34"/>
      <c r="G28" s="34"/>
      <c r="H28" s="4"/>
    </row>
    <row r="29" spans="1:8" ht="26.25" customHeight="1" x14ac:dyDescent="0.2">
      <c r="B29" s="222" t="s">
        <v>336</v>
      </c>
      <c r="C29" s="222"/>
      <c r="D29" s="222"/>
      <c r="E29" s="222"/>
      <c r="F29" s="222"/>
      <c r="G29" s="222"/>
      <c r="H29" s="222"/>
    </row>
    <row r="30" spans="1:8" ht="13.15" customHeight="1" x14ac:dyDescent="0.2">
      <c r="A30" s="206" t="s">
        <v>1</v>
      </c>
      <c r="B30" s="221" t="s">
        <v>76</v>
      </c>
      <c r="C30" s="221" t="s">
        <v>75</v>
      </c>
      <c r="D30" s="82" t="s">
        <v>4</v>
      </c>
      <c r="E30" s="83"/>
      <c r="F30" s="83"/>
      <c r="G30" s="84"/>
      <c r="H30" s="81"/>
    </row>
    <row r="31" spans="1:8" ht="13.15" customHeight="1" x14ac:dyDescent="0.2">
      <c r="A31" s="206"/>
      <c r="B31" s="221"/>
      <c r="C31" s="221"/>
      <c r="D31" s="206" t="s">
        <v>77</v>
      </c>
      <c r="E31" s="206" t="s">
        <v>6</v>
      </c>
      <c r="F31" s="206" t="s">
        <v>78</v>
      </c>
      <c r="G31" s="206" t="s">
        <v>20</v>
      </c>
      <c r="H31" s="207" t="s">
        <v>79</v>
      </c>
    </row>
    <row r="32" spans="1:8" ht="12.75" customHeight="1" x14ac:dyDescent="0.2">
      <c r="A32" s="206"/>
      <c r="B32" s="221"/>
      <c r="C32" s="221"/>
      <c r="D32" s="206"/>
      <c r="E32" s="206"/>
      <c r="F32" s="206"/>
      <c r="G32" s="206"/>
      <c r="H32" s="207"/>
    </row>
    <row r="33" spans="1:9" ht="71.25" customHeight="1" x14ac:dyDescent="0.2">
      <c r="A33" s="206"/>
      <c r="B33" s="221"/>
      <c r="C33" s="221"/>
      <c r="D33" s="206"/>
      <c r="E33" s="206"/>
      <c r="F33" s="206"/>
      <c r="G33" s="206"/>
      <c r="H33" s="208"/>
    </row>
    <row r="34" spans="1:9" x14ac:dyDescent="0.2">
      <c r="A34" s="9">
        <v>1</v>
      </c>
      <c r="B34" s="10">
        <v>2</v>
      </c>
      <c r="C34" s="9">
        <v>3</v>
      </c>
      <c r="D34" s="9">
        <v>4</v>
      </c>
      <c r="E34" s="9">
        <v>5</v>
      </c>
      <c r="F34" s="9">
        <v>6</v>
      </c>
      <c r="G34" s="9">
        <v>7</v>
      </c>
      <c r="H34" s="9">
        <v>8</v>
      </c>
    </row>
    <row r="35" spans="1:9" customFormat="1" hidden="1" x14ac:dyDescent="0.2">
      <c r="A35" s="217"/>
      <c r="B35" s="218"/>
      <c r="C35" s="218"/>
      <c r="D35" s="218"/>
      <c r="E35" s="218"/>
      <c r="F35" s="218"/>
      <c r="G35" s="218"/>
      <c r="H35" s="219"/>
    </row>
    <row r="36" spans="1:9" customFormat="1" hidden="1" x14ac:dyDescent="0.2">
      <c r="A36" s="9"/>
      <c r="B36" s="21"/>
      <c r="C36" s="30"/>
      <c r="D36" s="31"/>
      <c r="E36" s="31"/>
      <c r="F36" s="31"/>
      <c r="G36" s="31"/>
      <c r="H36" s="31"/>
    </row>
    <row r="37" spans="1:9" customFormat="1" hidden="1" x14ac:dyDescent="0.2">
      <c r="A37" s="9"/>
      <c r="B37" s="10"/>
      <c r="C37" s="32"/>
      <c r="D37" s="31"/>
      <c r="E37" s="31"/>
      <c r="F37" s="31"/>
      <c r="G37" s="31"/>
      <c r="H37" s="31"/>
    </row>
    <row r="38" spans="1:9" customFormat="1" x14ac:dyDescent="0.2">
      <c r="A38" s="217" t="s">
        <v>108</v>
      </c>
      <c r="B38" s="218"/>
      <c r="C38" s="218"/>
      <c r="D38" s="218"/>
      <c r="E38" s="218"/>
      <c r="F38" s="218"/>
      <c r="G38" s="218"/>
      <c r="H38" s="219"/>
    </row>
    <row r="39" spans="1:9" customFormat="1" ht="67.5" customHeight="1" x14ac:dyDescent="0.2">
      <c r="A39" s="11">
        <v>1</v>
      </c>
      <c r="B39" s="13" t="str">
        <f>'ОСР 01-01'!B18</f>
        <v>ОСР №01-03-01 -Демонтаж , ЛСР № 01-01-02 Подготовка территории строительства. Вырубка деревьев</v>
      </c>
      <c r="C39" s="13" t="str">
        <f>'ОСР 01-01'!C18</f>
        <v>СМР. Подготовительные работы ВЛ 110кВ</v>
      </c>
      <c r="D39" s="71">
        <f>'ОСР 01-01'!D18</f>
        <v>4148.2683519087595</v>
      </c>
      <c r="E39" s="71">
        <f>'ОСР 01-01'!E18</f>
        <v>0</v>
      </c>
      <c r="F39" s="71">
        <f>'ОСР 01-01'!F18</f>
        <v>0</v>
      </c>
      <c r="G39" s="71">
        <f>'ОСР 01-01'!G18</f>
        <v>0</v>
      </c>
      <c r="H39" s="71">
        <f>SUM(D39:G39)</f>
        <v>4148.2683519087595</v>
      </c>
    </row>
    <row r="40" spans="1:9" customFormat="1" x14ac:dyDescent="0.2">
      <c r="A40" s="14"/>
      <c r="B40" s="15"/>
      <c r="C40" s="13" t="s">
        <v>111</v>
      </c>
      <c r="D40" s="71">
        <f>D39</f>
        <v>4148.2683519087595</v>
      </c>
      <c r="E40" s="71">
        <f>E39</f>
        <v>0</v>
      </c>
      <c r="F40" s="71">
        <f>F39</f>
        <v>0</v>
      </c>
      <c r="G40" s="71">
        <f>G39</f>
        <v>0</v>
      </c>
      <c r="H40" s="71">
        <f>SUM(D40:G40)</f>
        <v>4148.2683519087595</v>
      </c>
    </row>
    <row r="41" spans="1:9" s="29" customFormat="1" x14ac:dyDescent="0.2">
      <c r="A41" s="201" t="s">
        <v>24</v>
      </c>
      <c r="B41" s="216"/>
      <c r="C41" s="216"/>
      <c r="D41" s="216"/>
      <c r="E41" s="216"/>
      <c r="F41" s="216"/>
      <c r="G41" s="216"/>
      <c r="H41" s="216"/>
      <c r="I41"/>
    </row>
    <row r="42" spans="1:9" s="29" customFormat="1" ht="19.5" customHeight="1" x14ac:dyDescent="0.2">
      <c r="A42" s="11">
        <v>2</v>
      </c>
      <c r="B42" s="13" t="str">
        <f>'ОСР 02-01'!B24</f>
        <v>ЛСР №02-01-1</v>
      </c>
      <c r="C42" s="13" t="str">
        <f>'ОСР 02-01'!C24</f>
        <v>СМР КЛ 110кВ</v>
      </c>
      <c r="D42" s="71">
        <f>'ОСР 02-01'!D24</f>
        <v>23478.815454545456</v>
      </c>
      <c r="E42" s="71">
        <f>'ОСР 02-01'!E24</f>
        <v>33253.084545454542</v>
      </c>
      <c r="F42" s="71">
        <f>'ОСР 02-01'!F24</f>
        <v>5714.3518181818181</v>
      </c>
      <c r="G42" s="71">
        <f>'ОСР 02-01'!G24</f>
        <v>0</v>
      </c>
      <c r="H42" s="71">
        <f>SUM(D42:G42)</f>
        <v>62446.251818181816</v>
      </c>
    </row>
    <row r="43" spans="1:9" s="29" customFormat="1" hidden="1" x14ac:dyDescent="0.2">
      <c r="A43" s="11"/>
      <c r="B43" s="21"/>
      <c r="C43" s="13"/>
      <c r="D43" s="16"/>
      <c r="E43" s="16"/>
      <c r="F43" s="16"/>
      <c r="G43" s="16"/>
      <c r="H43" s="16">
        <v>0</v>
      </c>
    </row>
    <row r="44" spans="1:9" s="29" customFormat="1" hidden="1" x14ac:dyDescent="0.2">
      <c r="A44" s="11"/>
      <c r="B44" s="21"/>
      <c r="C44" s="13"/>
      <c r="D44" s="16"/>
      <c r="E44" s="16"/>
      <c r="F44" s="16"/>
      <c r="G44" s="16"/>
      <c r="H44" s="16"/>
    </row>
    <row r="45" spans="1:9" s="29" customFormat="1" hidden="1" x14ac:dyDescent="0.2">
      <c r="A45" s="11"/>
      <c r="B45" s="21"/>
      <c r="C45" s="13"/>
      <c r="D45" s="16"/>
      <c r="E45" s="16"/>
      <c r="F45" s="16"/>
      <c r="G45" s="16"/>
      <c r="H45" s="16"/>
    </row>
    <row r="46" spans="1:9" s="29" customFormat="1" ht="37.15" hidden="1" customHeight="1" x14ac:dyDescent="0.2">
      <c r="A46" s="11"/>
      <c r="B46" s="21"/>
      <c r="C46" s="13"/>
      <c r="D46" s="16"/>
      <c r="E46" s="16"/>
      <c r="F46" s="16"/>
      <c r="G46" s="16"/>
      <c r="H46" s="16"/>
    </row>
    <row r="47" spans="1:9" s="29" customFormat="1" ht="34.9" hidden="1" customHeight="1" x14ac:dyDescent="0.2">
      <c r="A47" s="11"/>
      <c r="B47" s="21"/>
      <c r="C47" s="13"/>
      <c r="D47" s="16"/>
      <c r="E47" s="16"/>
      <c r="F47" s="16"/>
      <c r="G47" s="16"/>
      <c r="H47" s="16"/>
    </row>
    <row r="48" spans="1:9" s="29" customFormat="1" ht="33" hidden="1" customHeight="1" x14ac:dyDescent="0.2">
      <c r="A48" s="11"/>
      <c r="B48" s="21"/>
      <c r="C48" s="13"/>
      <c r="D48" s="16"/>
      <c r="E48" s="16"/>
      <c r="F48" s="16"/>
      <c r="G48" s="16"/>
      <c r="H48" s="16">
        <v>0</v>
      </c>
    </row>
    <row r="49" spans="1:8" s="29" customFormat="1" ht="30" hidden="1" customHeight="1" x14ac:dyDescent="0.2">
      <c r="A49" s="11"/>
      <c r="B49" s="21"/>
      <c r="C49" s="13"/>
      <c r="D49" s="16"/>
      <c r="E49" s="16"/>
      <c r="F49" s="16"/>
      <c r="G49" s="16"/>
      <c r="H49" s="16">
        <v>0</v>
      </c>
    </row>
    <row r="50" spans="1:8" s="29" customFormat="1" hidden="1" x14ac:dyDescent="0.2">
      <c r="A50" s="11"/>
      <c r="B50" s="21"/>
      <c r="C50" s="95"/>
      <c r="D50" s="28"/>
      <c r="E50" s="28"/>
      <c r="F50" s="12"/>
      <c r="G50" s="28"/>
      <c r="H50" s="16"/>
    </row>
    <row r="51" spans="1:8" s="29" customFormat="1" hidden="1" x14ac:dyDescent="0.2">
      <c r="A51" s="11"/>
      <c r="B51" s="21"/>
      <c r="C51" s="95"/>
      <c r="D51" s="12"/>
      <c r="E51" s="12"/>
      <c r="F51" s="12"/>
      <c r="G51" s="28"/>
      <c r="H51" s="16"/>
    </row>
    <row r="52" spans="1:8" s="29" customFormat="1" hidden="1" x14ac:dyDescent="0.2">
      <c r="A52" s="11"/>
      <c r="B52" s="21"/>
      <c r="C52" s="95"/>
      <c r="D52" s="28"/>
      <c r="E52" s="28"/>
      <c r="F52" s="12"/>
      <c r="G52" s="28"/>
      <c r="H52" s="16"/>
    </row>
    <row r="53" spans="1:8" s="29" customFormat="1" x14ac:dyDescent="0.2">
      <c r="A53" s="11">
        <v>3</v>
      </c>
      <c r="B53" s="13" t="str">
        <f>'ОСР 02-01'!B25</f>
        <v>ОСР №02-02-1</v>
      </c>
      <c r="C53" s="95" t="str">
        <f>'ОСР 02-01'!C25</f>
        <v>СМР ЗПП 110кВ</v>
      </c>
      <c r="D53" s="71">
        <f>'ОСР 02-01'!D25</f>
        <v>0</v>
      </c>
      <c r="E53" s="71">
        <f>'ОСР 02-01'!E25</f>
        <v>0</v>
      </c>
      <c r="F53" s="12">
        <f>'ОСР 02-01'!F25</f>
        <v>0</v>
      </c>
      <c r="G53" s="71">
        <f>'ОСР 02-01'!G25</f>
        <v>0</v>
      </c>
      <c r="H53" s="71">
        <f t="shared" ref="H53:H59" si="0">SUM(D53:G53)</f>
        <v>0</v>
      </c>
    </row>
    <row r="54" spans="1:8" s="29" customFormat="1" x14ac:dyDescent="0.2">
      <c r="A54" s="11">
        <v>4</v>
      </c>
      <c r="B54" s="13" t="str">
        <f>'ОСР 02-01'!B26</f>
        <v>ЛСР №02-03-01</v>
      </c>
      <c r="C54" s="95" t="str">
        <f>'ОСР 02-01'!C26</f>
        <v>СМР ВЛ 110кВ</v>
      </c>
      <c r="D54" s="71">
        <f>'ОСР 02-01'!D26</f>
        <v>38038.874086475509</v>
      </c>
      <c r="E54" s="71">
        <f>'ОСР 02-01'!E26</f>
        <v>2580.9696691490267</v>
      </c>
      <c r="F54" s="12">
        <f>'ОСР 02-01'!F26</f>
        <v>0</v>
      </c>
      <c r="G54" s="71">
        <f>'ОСР 02-01'!G26</f>
        <v>0</v>
      </c>
      <c r="H54" s="71">
        <f t="shared" si="0"/>
        <v>40619.843755624534</v>
      </c>
    </row>
    <row r="55" spans="1:8" s="29" customFormat="1" x14ac:dyDescent="0.2">
      <c r="A55" s="11">
        <v>5</v>
      </c>
      <c r="B55" s="13" t="str">
        <f>'ОСР 02-01'!B27</f>
        <v xml:space="preserve">ЛСР №02-04-01 </v>
      </c>
      <c r="C55" s="95" t="str">
        <f>'ОСР 02-01'!C27</f>
        <v>СМР  АСУ ТП</v>
      </c>
      <c r="D55" s="71">
        <f>'ОСР 02-01'!D27</f>
        <v>0</v>
      </c>
      <c r="E55" s="71">
        <f>'ОСР 02-01'!E27</f>
        <v>5542.3569429169911</v>
      </c>
      <c r="F55" s="12">
        <f>'ОСР 02-01'!F27</f>
        <v>30790.871905094398</v>
      </c>
      <c r="G55" s="71">
        <f>'ОСР 02-01'!G27</f>
        <v>0</v>
      </c>
      <c r="H55" s="71">
        <f t="shared" si="0"/>
        <v>36333.228848011393</v>
      </c>
    </row>
    <row r="56" spans="1:8" s="29" customFormat="1" x14ac:dyDescent="0.2">
      <c r="A56" s="11">
        <v>6</v>
      </c>
      <c r="B56" s="13" t="str">
        <f>'ОСР 02-01'!B28</f>
        <v xml:space="preserve">ЛСР №02-07-01 </v>
      </c>
      <c r="C56" s="95" t="str">
        <f>'ОСР 02-01'!C28</f>
        <v>СМР  РЗА</v>
      </c>
      <c r="D56" s="71">
        <f>'ОСР 02-01'!D28</f>
        <v>0</v>
      </c>
      <c r="E56" s="71">
        <f>'ОСР 02-01'!E28</f>
        <v>0</v>
      </c>
      <c r="F56" s="12">
        <f>'ОСР 02-01'!F28</f>
        <v>0</v>
      </c>
      <c r="G56" s="71">
        <f>'ОСР 02-01'!G28</f>
        <v>0</v>
      </c>
      <c r="H56" s="71">
        <f t="shared" si="0"/>
        <v>0</v>
      </c>
    </row>
    <row r="57" spans="1:8" s="29" customFormat="1" x14ac:dyDescent="0.2">
      <c r="A57" s="11">
        <v>7</v>
      </c>
      <c r="B57" s="13" t="str">
        <f>'ОСР 02-01'!B29</f>
        <v>№ 02-01-01 КЛ 0,4кВ</v>
      </c>
      <c r="C57" s="95" t="str">
        <f>'ОСР 02-01'!C29</f>
        <v>СМР КЛ 0,4кВ</v>
      </c>
      <c r="D57" s="71">
        <f>'ОСР 02-01'!D29</f>
        <v>92.948106414185602</v>
      </c>
      <c r="E57" s="71">
        <f>'ОСР 02-01'!E29</f>
        <v>178.20840689220623</v>
      </c>
      <c r="F57" s="12">
        <f>'ОСР 02-01'!F29</f>
        <v>0</v>
      </c>
      <c r="G57" s="71">
        <f>'ОСР 02-01'!G29</f>
        <v>6.3561243552989701</v>
      </c>
      <c r="H57" s="71">
        <f t="shared" si="0"/>
        <v>277.5126376616908</v>
      </c>
    </row>
    <row r="58" spans="1:8" s="29" customFormat="1" ht="13.15" customHeight="1" x14ac:dyDescent="0.2">
      <c r="A58" s="14"/>
      <c r="B58" s="15"/>
      <c r="C58" s="13" t="s">
        <v>11</v>
      </c>
      <c r="D58" s="71">
        <f>D42+D53+D54+D55+D56+D57</f>
        <v>61610.637647435156</v>
      </c>
      <c r="E58" s="71">
        <f>E42+E53+E54+E55+E56+E57</f>
        <v>41554.619564412766</v>
      </c>
      <c r="F58" s="71">
        <f>F42+F53+F54+F55+F56+F57</f>
        <v>36505.223723276213</v>
      </c>
      <c r="G58" s="71">
        <f>G42+G53+G54+G55+G56+G57</f>
        <v>6.3561243552989701</v>
      </c>
      <c r="H58" s="71">
        <f t="shared" si="0"/>
        <v>139676.83705947947</v>
      </c>
    </row>
    <row r="59" spans="1:8" s="29" customFormat="1" ht="13.15" customHeight="1" x14ac:dyDescent="0.2">
      <c r="A59" s="14"/>
      <c r="B59" s="15"/>
      <c r="C59" s="13" t="s">
        <v>12</v>
      </c>
      <c r="D59" s="71">
        <f>D58+D40</f>
        <v>65758.905999343915</v>
      </c>
      <c r="E59" s="71">
        <f>E58+E40</f>
        <v>41554.619564412766</v>
      </c>
      <c r="F59" s="71">
        <f>F58+F40</f>
        <v>36505.223723276213</v>
      </c>
      <c r="G59" s="71">
        <f>G58+G40</f>
        <v>6.3561243552989701</v>
      </c>
      <c r="H59" s="71">
        <f t="shared" si="0"/>
        <v>143825.10541138818</v>
      </c>
    </row>
    <row r="60" spans="1:8" s="29" customFormat="1" ht="13.15" customHeight="1" x14ac:dyDescent="0.2">
      <c r="A60" s="201" t="s">
        <v>109</v>
      </c>
      <c r="B60" s="202"/>
      <c r="C60" s="202"/>
      <c r="D60" s="202"/>
      <c r="E60" s="202"/>
      <c r="F60" s="202"/>
      <c r="G60" s="202"/>
      <c r="H60" s="202"/>
    </row>
    <row r="61" spans="1:8" s="29" customFormat="1" ht="13.15" customHeight="1" x14ac:dyDescent="0.2">
      <c r="A61" s="11">
        <v>8</v>
      </c>
      <c r="B61" s="13" t="str">
        <f>'ОСР 05-01'!B20</f>
        <v>ЛСР №05-01-1</v>
      </c>
      <c r="C61" s="95" t="str">
        <f>'ОСР 05-01'!C20</f>
        <v>СМР. Каналы связи КЛ 110кВ</v>
      </c>
      <c r="D61" s="71">
        <f>'ОСР 05-01'!D20</f>
        <v>215.57272727272726</v>
      </c>
      <c r="E61" s="71">
        <f>'ОСР 05-01'!E20</f>
        <v>803.29636363636359</v>
      </c>
      <c r="F61" s="71">
        <f>'ОСР 05-01'!F20</f>
        <v>3206.6727272727276</v>
      </c>
      <c r="G61" s="71">
        <f>'ОСР 05-01'!G20</f>
        <v>0</v>
      </c>
      <c r="H61" s="71">
        <f>SUM(D61:G61)</f>
        <v>4225.5418181818186</v>
      </c>
    </row>
    <row r="62" spans="1:8" s="29" customFormat="1" ht="13.15" customHeight="1" x14ac:dyDescent="0.2">
      <c r="A62" s="14"/>
      <c r="B62" s="15"/>
      <c r="C62" s="13" t="s">
        <v>110</v>
      </c>
      <c r="D62" s="71">
        <f>D61</f>
        <v>215.57272727272726</v>
      </c>
      <c r="E62" s="71">
        <f>E61</f>
        <v>803.29636363636359</v>
      </c>
      <c r="F62" s="71">
        <f>F61</f>
        <v>3206.6727272727276</v>
      </c>
      <c r="G62" s="71">
        <f>G61</f>
        <v>0</v>
      </c>
      <c r="H62" s="71">
        <f>SUM(D62:G62)</f>
        <v>4225.5418181818186</v>
      </c>
    </row>
    <row r="63" spans="1:8" s="29" customFormat="1" ht="13.15" customHeight="1" x14ac:dyDescent="0.2">
      <c r="A63" s="203" t="s">
        <v>275</v>
      </c>
      <c r="B63" s="204"/>
      <c r="C63" s="204"/>
      <c r="D63" s="204"/>
      <c r="E63" s="204"/>
      <c r="F63" s="204"/>
      <c r="G63" s="204"/>
      <c r="H63" s="205"/>
    </row>
    <row r="64" spans="1:8" s="29" customFormat="1" ht="13.15" customHeight="1" x14ac:dyDescent="0.2">
      <c r="A64" s="14">
        <v>11</v>
      </c>
      <c r="B64" s="25" t="str">
        <f>'ОСР 07-1'!B19</f>
        <v>ЛСР №07-01-1 КЛ 110кВ</v>
      </c>
      <c r="C64" s="13" t="str">
        <f>'ОСР 07-1'!C19</f>
        <v>СМР. Благоустройство КЛ 110кВ</v>
      </c>
      <c r="D64" s="71">
        <f>'ОСР 07-1'!D19</f>
        <v>927.13636363636363</v>
      </c>
      <c r="E64" s="71">
        <f>'ОСР 07-1'!E19</f>
        <v>0</v>
      </c>
      <c r="F64" s="71">
        <f>'ОСР 07-1'!F19</f>
        <v>0</v>
      </c>
      <c r="G64" s="71">
        <f>'ОСР 07-1'!G19</f>
        <v>0</v>
      </c>
      <c r="H64" s="71">
        <f>SUM(D64:G64)</f>
        <v>927.13636363636363</v>
      </c>
    </row>
    <row r="65" spans="1:8" s="29" customFormat="1" ht="19.5" customHeight="1" x14ac:dyDescent="0.2">
      <c r="A65" s="14">
        <v>13</v>
      </c>
      <c r="B65" s="13" t="str">
        <f>'ОСР 07-1'!B20</f>
        <v>№ 02-03-03</v>
      </c>
      <c r="C65" s="13" t="str">
        <f>'ОСР 07-1'!C20</f>
        <v>СМР. Благоустройство КЛ 0,4кВ</v>
      </c>
      <c r="D65" s="71">
        <f>'ОСР 07-1'!D20</f>
        <v>45.546777995876297</v>
      </c>
      <c r="E65" s="71">
        <f>'ОСР 07-1'!E20</f>
        <v>0</v>
      </c>
      <c r="F65" s="71">
        <f>'ОСР 07-1'!F20</f>
        <v>0</v>
      </c>
      <c r="G65" s="71">
        <f>'ОСР 07-1'!G20</f>
        <v>3.0064958390103103</v>
      </c>
      <c r="H65" s="71">
        <f>SUM(D65:G65)</f>
        <v>48.55327383488661</v>
      </c>
    </row>
    <row r="66" spans="1:8" s="29" customFormat="1" ht="13.15" customHeight="1" x14ac:dyDescent="0.2">
      <c r="A66" s="14"/>
      <c r="B66" s="25"/>
      <c r="C66" s="13" t="s">
        <v>276</v>
      </c>
      <c r="D66" s="71">
        <f>D64+D65</f>
        <v>972.68314163223988</v>
      </c>
      <c r="E66" s="71">
        <f>E64+E65</f>
        <v>0</v>
      </c>
      <c r="F66" s="71">
        <f>F64+F65</f>
        <v>0</v>
      </c>
      <c r="G66" s="71">
        <f>G64+G65</f>
        <v>3.0064958390103103</v>
      </c>
      <c r="H66" s="71">
        <f>SUM(D66:G66)</f>
        <v>975.68963747125019</v>
      </c>
    </row>
    <row r="67" spans="1:8" s="29" customFormat="1" ht="13.15" customHeight="1" x14ac:dyDescent="0.2">
      <c r="A67" s="201" t="s">
        <v>21</v>
      </c>
      <c r="B67" s="201"/>
      <c r="C67" s="201"/>
      <c r="D67" s="201"/>
      <c r="E67" s="201"/>
      <c r="F67" s="201"/>
      <c r="G67" s="201"/>
      <c r="H67" s="201"/>
    </row>
    <row r="68" spans="1:8" s="29" customFormat="1" ht="13.15" hidden="1" customHeight="1" x14ac:dyDescent="0.2">
      <c r="A68" s="11"/>
      <c r="B68" s="33"/>
      <c r="C68" s="13"/>
      <c r="D68" s="12"/>
      <c r="E68" s="12"/>
      <c r="F68" s="35"/>
      <c r="G68" s="35"/>
      <c r="H68" s="12"/>
    </row>
    <row r="69" spans="1:8" s="29" customFormat="1" ht="47.25" customHeight="1" x14ac:dyDescent="0.2">
      <c r="A69" s="11">
        <v>14</v>
      </c>
      <c r="B69" s="21" t="s">
        <v>278</v>
      </c>
      <c r="C69" s="13" t="s">
        <v>277</v>
      </c>
      <c r="D69" s="72">
        <f>D59*0.039*0.8</f>
        <v>2051.6778671795305</v>
      </c>
      <c r="E69" s="72">
        <f>E59*0.039*0.8</f>
        <v>1296.5041304096785</v>
      </c>
      <c r="F69" s="71">
        <v>0</v>
      </c>
      <c r="G69" s="72">
        <v>0</v>
      </c>
      <c r="H69" s="71">
        <f>SUM(D69:G69)</f>
        <v>3348.181997589209</v>
      </c>
    </row>
    <row r="70" spans="1:8" s="29" customFormat="1" x14ac:dyDescent="0.2">
      <c r="A70" s="14"/>
      <c r="B70" s="15"/>
      <c r="C70" s="13" t="s">
        <v>14</v>
      </c>
      <c r="D70" s="72">
        <f>D69</f>
        <v>2051.6778671795305</v>
      </c>
      <c r="E70" s="72">
        <f>E69</f>
        <v>1296.5041304096785</v>
      </c>
      <c r="F70" s="72">
        <v>0</v>
      </c>
      <c r="G70" s="72">
        <v>0</v>
      </c>
      <c r="H70" s="71">
        <f>SUM(D70:G70)</f>
        <v>3348.181997589209</v>
      </c>
    </row>
    <row r="71" spans="1:8" s="29" customFormat="1" ht="13.15" customHeight="1" x14ac:dyDescent="0.2">
      <c r="A71" s="17"/>
      <c r="B71" s="18"/>
      <c r="C71" s="19" t="s">
        <v>22</v>
      </c>
      <c r="D71" s="73">
        <f>D59+D70+D62+D66</f>
        <v>68998.83973542841</v>
      </c>
      <c r="E71" s="73">
        <f>E59+E70+E62+E66</f>
        <v>43654.420058458811</v>
      </c>
      <c r="F71" s="73">
        <f>F59+F70+F62+F66</f>
        <v>39711.896450548942</v>
      </c>
      <c r="G71" s="73">
        <f>G59+G70+G62+G66</f>
        <v>9.3626201943092795</v>
      </c>
      <c r="H71" s="71">
        <f>SUM(D71:G71)</f>
        <v>152374.51886463046</v>
      </c>
    </row>
    <row r="72" spans="1:8" s="29" customFormat="1" ht="13.15" customHeight="1" x14ac:dyDescent="0.2">
      <c r="A72" s="213" t="s">
        <v>23</v>
      </c>
      <c r="B72" s="214"/>
      <c r="C72" s="214"/>
      <c r="D72" s="214"/>
      <c r="E72" s="214"/>
      <c r="F72" s="214"/>
      <c r="G72" s="214"/>
      <c r="H72" s="215"/>
    </row>
    <row r="73" spans="1:8" s="29" customFormat="1" ht="13.15" hidden="1" customHeight="1" x14ac:dyDescent="0.2">
      <c r="A73" s="11"/>
      <c r="B73" s="33"/>
      <c r="C73" s="20"/>
      <c r="D73" s="16"/>
      <c r="E73" s="16"/>
      <c r="F73" s="36"/>
      <c r="G73" s="36"/>
      <c r="H73" s="16"/>
    </row>
    <row r="74" spans="1:8" s="29" customFormat="1" ht="42.75" customHeight="1" x14ac:dyDescent="0.2">
      <c r="A74" s="11">
        <v>15</v>
      </c>
      <c r="B74" s="21" t="s">
        <v>81</v>
      </c>
      <c r="C74" s="20" t="s">
        <v>80</v>
      </c>
      <c r="D74" s="71">
        <f>D71*0.01</f>
        <v>689.98839735428407</v>
      </c>
      <c r="E74" s="71">
        <f>E71*0.01</f>
        <v>436.54420058458811</v>
      </c>
      <c r="F74" s="71">
        <v>0</v>
      </c>
      <c r="G74" s="71">
        <v>0</v>
      </c>
      <c r="H74" s="71">
        <f t="shared" ref="H74:H84" si="1">SUM(D74:G74)</f>
        <v>1126.5325979388722</v>
      </c>
    </row>
    <row r="75" spans="1:8" s="29" customFormat="1" hidden="1" x14ac:dyDescent="0.2">
      <c r="A75" s="11"/>
      <c r="B75" s="21" t="s">
        <v>31</v>
      </c>
      <c r="C75" s="20" t="s">
        <v>32</v>
      </c>
      <c r="D75" s="71"/>
      <c r="E75" s="71"/>
      <c r="F75" s="74"/>
      <c r="G75" s="75">
        <v>0</v>
      </c>
      <c r="H75" s="71">
        <f t="shared" si="1"/>
        <v>0</v>
      </c>
    </row>
    <row r="76" spans="1:8" s="29" customFormat="1" x14ac:dyDescent="0.2">
      <c r="A76" s="11">
        <v>16</v>
      </c>
      <c r="B76" s="13" t="str">
        <f>'ОСР 09-01'!B25</f>
        <v>ЛСР №09-01-1      КЛ 110кВ</v>
      </c>
      <c r="C76" s="13" t="str">
        <f>'ОСР 09-01'!C25</f>
        <v>ПНР КЛ 110кВ</v>
      </c>
      <c r="D76" s="71">
        <f>'ОСР 09-01'!D25</f>
        <v>0</v>
      </c>
      <c r="E76" s="71">
        <f>'ОСР 09-01'!E25</f>
        <v>0</v>
      </c>
      <c r="F76" s="71">
        <f>'ОСР 09-01'!F25</f>
        <v>0</v>
      </c>
      <c r="G76" s="71">
        <f>'ОСР 09-01'!G25</f>
        <v>299.08181818181816</v>
      </c>
      <c r="H76" s="71">
        <f t="shared" si="1"/>
        <v>299.08181818181816</v>
      </c>
    </row>
    <row r="77" spans="1:8" s="29" customFormat="1" ht="25.5" x14ac:dyDescent="0.2">
      <c r="A77" s="11">
        <v>17</v>
      </c>
      <c r="B77" s="13" t="str">
        <f>'ОСР 09-01'!B26</f>
        <v>ЛСР №09-02-1    ЗПП 110кВ</v>
      </c>
      <c r="C77" s="13" t="str">
        <f>'ОСР 09-01'!C26</f>
        <v>ПНР ЗПП 110кВ</v>
      </c>
      <c r="D77" s="71">
        <f>'ОСР 09-01'!D26</f>
        <v>0</v>
      </c>
      <c r="E77" s="71">
        <f>'ОСР 09-01'!E26</f>
        <v>0</v>
      </c>
      <c r="F77" s="71">
        <f>'ОСР 09-01'!F26</f>
        <v>0</v>
      </c>
      <c r="G77" s="71">
        <f>'ОСР 09-01'!H26</f>
        <v>0</v>
      </c>
      <c r="H77" s="71">
        <f t="shared" si="1"/>
        <v>0</v>
      </c>
    </row>
    <row r="78" spans="1:8" s="29" customFormat="1" x14ac:dyDescent="0.2">
      <c r="A78" s="11">
        <v>18</v>
      </c>
      <c r="B78" s="13" t="str">
        <f>'ОСР 09-01'!B27</f>
        <v>ЛСР №09-03-01 ВЛ 110кВ</v>
      </c>
      <c r="C78" s="13" t="str">
        <f>'ОСР 09-01'!C27</f>
        <v>ПНР ВЛ 110кВ</v>
      </c>
      <c r="D78" s="71">
        <f>'ОСР 09-01'!D27</f>
        <v>0</v>
      </c>
      <c r="E78" s="71">
        <f>'ОСР 09-01'!E27</f>
        <v>0</v>
      </c>
      <c r="F78" s="71">
        <f>'ОСР 09-01'!F27</f>
        <v>0</v>
      </c>
      <c r="G78" s="71">
        <f>'ОСР 09-01'!G27</f>
        <v>20.452488146169088</v>
      </c>
      <c r="H78" s="71">
        <f t="shared" si="1"/>
        <v>20.452488146169088</v>
      </c>
    </row>
    <row r="79" spans="1:8" s="29" customFormat="1" x14ac:dyDescent="0.2">
      <c r="A79" s="11">
        <v>19</v>
      </c>
      <c r="B79" s="13" t="str">
        <f>'ОСР 09-01'!B28</f>
        <v xml:space="preserve">ЛСР №09-04-01 </v>
      </c>
      <c r="C79" s="13" t="str">
        <f>'ОСР 09-01'!C28</f>
        <v>ПНР  АСУ ТП</v>
      </c>
      <c r="D79" s="71">
        <f>'ОСР 09-01'!D28</f>
        <v>0</v>
      </c>
      <c r="E79" s="71">
        <f>'ОСР 09-01'!E28</f>
        <v>0</v>
      </c>
      <c r="F79" s="71">
        <f>'ОСР 09-01'!F28</f>
        <v>0</v>
      </c>
      <c r="G79" s="71">
        <f>'ОСР 09-01'!G28</f>
        <v>2155.361033356608</v>
      </c>
      <c r="H79" s="71">
        <f t="shared" si="1"/>
        <v>2155.361033356608</v>
      </c>
    </row>
    <row r="80" spans="1:8" s="29" customFormat="1" x14ac:dyDescent="0.2">
      <c r="A80" s="11">
        <v>20</v>
      </c>
      <c r="B80" s="13" t="str">
        <f>'ОСР 09-01'!B29</f>
        <v xml:space="preserve">ЛСР №09-05-01 </v>
      </c>
      <c r="C80" s="13" t="str">
        <f>'ОСР 09-01'!C29</f>
        <v>ПНР. Оборудование связи</v>
      </c>
      <c r="D80" s="71">
        <f>'ОСР 09-01'!D29</f>
        <v>0</v>
      </c>
      <c r="E80" s="71">
        <f>'ОСР 09-01'!E29</f>
        <v>0</v>
      </c>
      <c r="F80" s="71">
        <f>'ОСР 09-01'!F29</f>
        <v>0</v>
      </c>
      <c r="G80" s="71">
        <f>'ОСР 09-01'!G29</f>
        <v>699.81100000000004</v>
      </c>
      <c r="H80" s="71">
        <f t="shared" si="1"/>
        <v>699.81100000000004</v>
      </c>
    </row>
    <row r="81" spans="1:10" s="29" customFormat="1" x14ac:dyDescent="0.2">
      <c r="A81" s="11">
        <v>21</v>
      </c>
      <c r="B81" s="13" t="str">
        <f>'ОСР 09-01'!B30</f>
        <v xml:space="preserve">ЛСР №09-07-01 </v>
      </c>
      <c r="C81" s="13" t="str">
        <f>'ОСР 09-01'!C30</f>
        <v>ПНР  РЗА</v>
      </c>
      <c r="D81" s="71">
        <f>'ОСР 09-01'!D30</f>
        <v>0</v>
      </c>
      <c r="E81" s="71">
        <f>'ОСР 09-01'!E30</f>
        <v>0</v>
      </c>
      <c r="F81" s="71">
        <f>'ОСР 09-01'!F30</f>
        <v>0</v>
      </c>
      <c r="G81" s="71">
        <f>'ОСР 09-01'!G30</f>
        <v>0</v>
      </c>
      <c r="H81" s="71">
        <f t="shared" si="1"/>
        <v>0</v>
      </c>
    </row>
    <row r="82" spans="1:10" s="29" customFormat="1" x14ac:dyDescent="0.2">
      <c r="A82" s="11">
        <v>22</v>
      </c>
      <c r="B82" s="13" t="str">
        <f>'ОСР 09-01'!B31</f>
        <v>№ 09-02-02 КЛ 0,4кВ</v>
      </c>
      <c r="C82" s="13" t="str">
        <f>'ОСР 09-01'!C31</f>
        <v>ПНР КЛ 0,4кВ</v>
      </c>
      <c r="D82" s="71">
        <f>'ОСР 09-01'!D31</f>
        <v>0</v>
      </c>
      <c r="E82" s="71">
        <f>'ОСР 09-01'!E31</f>
        <v>0</v>
      </c>
      <c r="F82" s="71">
        <f>'ОСР 09-01'!F31</f>
        <v>0</v>
      </c>
      <c r="G82" s="71">
        <f>'ОСР 09-01'!G31</f>
        <v>1.5931160016494847</v>
      </c>
      <c r="H82" s="71">
        <f t="shared" si="1"/>
        <v>1.5931160016494847</v>
      </c>
    </row>
    <row r="83" spans="1:10" s="29" customFormat="1" x14ac:dyDescent="0.2">
      <c r="A83" s="14"/>
      <c r="B83" s="15"/>
      <c r="C83" s="13" t="s">
        <v>8</v>
      </c>
      <c r="D83" s="71">
        <f>D74+D76+D77+D78+D79+D80+D81+D82</f>
        <v>689.98839735428407</v>
      </c>
      <c r="E83" s="71">
        <f>E74+E76+E77+E78+E79+E80+E81+E82</f>
        <v>436.54420058458811</v>
      </c>
      <c r="F83" s="71">
        <f>F74+F76+F77+F78+F79+F80+F81+F82</f>
        <v>0</v>
      </c>
      <c r="G83" s="71">
        <f>G74+G76+G77+G78+G79+G80+G81+G82</f>
        <v>3176.299455686245</v>
      </c>
      <c r="H83" s="71">
        <f t="shared" si="1"/>
        <v>4302.8320536251176</v>
      </c>
    </row>
    <row r="84" spans="1:10" s="29" customFormat="1" ht="13.15" customHeight="1" x14ac:dyDescent="0.2">
      <c r="A84" s="14"/>
      <c r="B84" s="15"/>
      <c r="C84" s="13" t="s">
        <v>9</v>
      </c>
      <c r="D84" s="71">
        <f>D83+D71</f>
        <v>69688.828132782699</v>
      </c>
      <c r="E84" s="71">
        <f>E83+E71</f>
        <v>44090.964259043401</v>
      </c>
      <c r="F84" s="71">
        <f>F83+F71</f>
        <v>39711.896450548942</v>
      </c>
      <c r="G84" s="71">
        <f>G83+G71</f>
        <v>3185.6620758805543</v>
      </c>
      <c r="H84" s="71">
        <f t="shared" si="1"/>
        <v>156677.35091825563</v>
      </c>
    </row>
    <row r="85" spans="1:10" s="29" customFormat="1" ht="13.15" customHeight="1" x14ac:dyDescent="0.2">
      <c r="A85" s="209" t="s">
        <v>88</v>
      </c>
      <c r="B85" s="210"/>
      <c r="C85" s="210"/>
      <c r="D85" s="210"/>
      <c r="E85" s="210"/>
      <c r="F85" s="210"/>
      <c r="G85" s="210"/>
      <c r="H85" s="211"/>
    </row>
    <row r="86" spans="1:10" s="29" customFormat="1" ht="38.25" x14ac:dyDescent="0.2">
      <c r="A86" s="11">
        <v>23</v>
      </c>
      <c r="B86" s="21" t="s">
        <v>85</v>
      </c>
      <c r="C86" s="20" t="s">
        <v>25</v>
      </c>
      <c r="D86" s="71">
        <v>0</v>
      </c>
      <c r="E86" s="71">
        <v>0</v>
      </c>
      <c r="F86" s="71">
        <v>0</v>
      </c>
      <c r="G86" s="71">
        <f>H84*0.0214</f>
        <v>3352.8953096506702</v>
      </c>
      <c r="H86" s="71">
        <f>SUM(D86:G86)</f>
        <v>3352.8953096506702</v>
      </c>
    </row>
    <row r="87" spans="1:10" s="29" customFormat="1" ht="25.5" x14ac:dyDescent="0.2">
      <c r="A87" s="11">
        <v>24</v>
      </c>
      <c r="B87" s="45" t="s">
        <v>84</v>
      </c>
      <c r="C87" s="20" t="s">
        <v>86</v>
      </c>
      <c r="D87" s="71">
        <v>0</v>
      </c>
      <c r="E87" s="71">
        <v>0</v>
      </c>
      <c r="F87" s="71">
        <v>0</v>
      </c>
      <c r="G87" s="71">
        <f>(H84+H92)*0.0568</f>
        <v>9583.8688436030752</v>
      </c>
      <c r="H87" s="71">
        <f>SUM(D87:G87)</f>
        <v>9583.8688436030752</v>
      </c>
    </row>
    <row r="88" spans="1:10" s="29" customFormat="1" ht="13.15" customHeight="1" x14ac:dyDescent="0.2">
      <c r="A88" s="14"/>
      <c r="B88" s="15"/>
      <c r="C88" s="13" t="s">
        <v>10</v>
      </c>
      <c r="D88" s="71">
        <f>D86+D87</f>
        <v>0</v>
      </c>
      <c r="E88" s="71">
        <f>E86+E87</f>
        <v>0</v>
      </c>
      <c r="F88" s="71">
        <f>F86+F87</f>
        <v>0</v>
      </c>
      <c r="G88" s="71">
        <f>G86+G87</f>
        <v>12936.764153253745</v>
      </c>
      <c r="H88" s="71">
        <f>SUM(D88:G88)</f>
        <v>12936.764153253745</v>
      </c>
    </row>
    <row r="89" spans="1:10" s="29" customFormat="1" ht="13.15" customHeight="1" x14ac:dyDescent="0.2">
      <c r="A89" s="14"/>
      <c r="B89" s="15"/>
      <c r="C89" s="13" t="s">
        <v>15</v>
      </c>
      <c r="D89" s="71">
        <f>D84+D88</f>
        <v>69688.828132782699</v>
      </c>
      <c r="E89" s="71">
        <f>E84+E88</f>
        <v>44090.964259043401</v>
      </c>
      <c r="F89" s="71">
        <f>F84+F88</f>
        <v>39711.896450548942</v>
      </c>
      <c r="G89" s="71">
        <f>G84+G88</f>
        <v>16122.4262291343</v>
      </c>
      <c r="H89" s="71">
        <f>SUM(D89:G89)</f>
        <v>169614.11507150935</v>
      </c>
    </row>
    <row r="90" spans="1:10" s="29" customFormat="1" ht="58.5" customHeight="1" x14ac:dyDescent="0.2">
      <c r="A90" s="209" t="s">
        <v>89</v>
      </c>
      <c r="B90" s="210"/>
      <c r="C90" s="210"/>
      <c r="D90" s="210"/>
      <c r="E90" s="210"/>
      <c r="F90" s="210"/>
      <c r="G90" s="210"/>
      <c r="H90" s="211"/>
    </row>
    <row r="91" spans="1:10" s="27" customFormat="1" ht="25.5" customHeight="1" x14ac:dyDescent="0.2">
      <c r="A91" s="11">
        <v>25</v>
      </c>
      <c r="B91" s="21" t="s">
        <v>92</v>
      </c>
      <c r="C91" s="13" t="s">
        <v>16</v>
      </c>
      <c r="D91" s="71">
        <v>0</v>
      </c>
      <c r="E91" s="71">
        <v>0</v>
      </c>
      <c r="F91" s="71">
        <v>0</v>
      </c>
      <c r="G91" s="71">
        <f>'ОСР 12-01'!G33</f>
        <v>12052.734356446397</v>
      </c>
      <c r="H91" s="71">
        <f>SUM(D91:G91)</f>
        <v>12052.734356446397</v>
      </c>
      <c r="I91" s="96"/>
      <c r="J91" s="96"/>
    </row>
    <row r="92" spans="1:10" s="27" customFormat="1" ht="25.5" customHeight="1" x14ac:dyDescent="0.2">
      <c r="A92" s="14"/>
      <c r="B92" s="15"/>
      <c r="C92" s="13" t="s">
        <v>87</v>
      </c>
      <c r="D92" s="71">
        <f>D88</f>
        <v>0</v>
      </c>
      <c r="E92" s="71">
        <f>E88</f>
        <v>0</v>
      </c>
      <c r="F92" s="71">
        <v>0</v>
      </c>
      <c r="G92" s="71">
        <f>G91</f>
        <v>12052.734356446397</v>
      </c>
      <c r="H92" s="71">
        <f>SUM(D92:G92)</f>
        <v>12052.734356446397</v>
      </c>
      <c r="I92" s="96"/>
    </row>
    <row r="93" spans="1:10" s="29" customFormat="1" ht="13.15" customHeight="1" x14ac:dyDescent="0.2">
      <c r="A93" s="14"/>
      <c r="B93" s="15"/>
      <c r="C93" s="13" t="s">
        <v>17</v>
      </c>
      <c r="D93" s="71">
        <f>D89+D92</f>
        <v>69688.828132782699</v>
      </c>
      <c r="E93" s="71">
        <f>E89+E92</f>
        <v>44090.964259043401</v>
      </c>
      <c r="F93" s="71">
        <f>F89+F92</f>
        <v>39711.896450548942</v>
      </c>
      <c r="G93" s="71">
        <f>G89+G92</f>
        <v>28175.160585580699</v>
      </c>
      <c r="H93" s="71">
        <f>SUM(D93:G93)</f>
        <v>181666.84942795575</v>
      </c>
    </row>
    <row r="94" spans="1:10" s="29" customFormat="1" ht="13.15" customHeight="1" x14ac:dyDescent="0.2">
      <c r="A94" s="209" t="s">
        <v>91</v>
      </c>
      <c r="B94" s="210"/>
      <c r="C94" s="210"/>
      <c r="D94" s="210"/>
      <c r="E94" s="210"/>
      <c r="F94" s="210"/>
      <c r="G94" s="210"/>
      <c r="H94" s="211"/>
    </row>
    <row r="95" spans="1:10" s="29" customFormat="1" ht="45" customHeight="1" x14ac:dyDescent="0.2">
      <c r="A95" s="11">
        <v>26</v>
      </c>
      <c r="B95" s="21" t="s">
        <v>83</v>
      </c>
      <c r="C95" s="20" t="s">
        <v>90</v>
      </c>
      <c r="D95" s="71">
        <f>D93*0.03</f>
        <v>2090.6648439834808</v>
      </c>
      <c r="E95" s="71">
        <f>E93*0.03</f>
        <v>1322.7289277713021</v>
      </c>
      <c r="F95" s="71">
        <f>F93*0.03</f>
        <v>1191.3568935164683</v>
      </c>
      <c r="G95" s="71">
        <f>G93*0.03</f>
        <v>845.2548175674209</v>
      </c>
      <c r="H95" s="71">
        <f>SUM(D95:G95)</f>
        <v>5450.0054828386719</v>
      </c>
    </row>
    <row r="96" spans="1:10" s="29" customFormat="1" ht="13.15" customHeight="1" x14ac:dyDescent="0.2">
      <c r="A96" s="14"/>
      <c r="B96" s="15"/>
      <c r="C96" s="13"/>
      <c r="D96" s="16"/>
      <c r="E96" s="16"/>
      <c r="F96" s="16"/>
      <c r="G96" s="16"/>
      <c r="H96" s="16"/>
    </row>
    <row r="97" spans="1:250" s="29" customFormat="1" ht="12.75" customHeight="1" x14ac:dyDescent="0.2">
      <c r="A97" s="209" t="s">
        <v>93</v>
      </c>
      <c r="B97" s="210"/>
      <c r="C97" s="211"/>
      <c r="D97" s="76">
        <f>D93+D95</f>
        <v>71779.492976766182</v>
      </c>
      <c r="E97" s="76">
        <f>E93+E95</f>
        <v>45413.6931868147</v>
      </c>
      <c r="F97" s="76">
        <f>F93+F95</f>
        <v>40903.253344065408</v>
      </c>
      <c r="G97" s="76">
        <f>G93+G95</f>
        <v>29020.415403148119</v>
      </c>
      <c r="H97" s="76">
        <f>SUM(D97:G97)</f>
        <v>187116.85491079444</v>
      </c>
    </row>
    <row r="98" spans="1:250" s="29" customFormat="1" x14ac:dyDescent="0.2">
      <c r="A98" s="22"/>
      <c r="B98" s="23"/>
      <c r="C98" s="24"/>
      <c r="D98" s="26"/>
      <c r="E98" s="26"/>
      <c r="F98" s="26"/>
      <c r="G98" s="26"/>
      <c r="H98" s="26"/>
      <c r="I98" s="47"/>
    </row>
    <row r="99" spans="1:250" s="29" customFormat="1" ht="25.5" x14ac:dyDescent="0.2">
      <c r="A99" s="14">
        <v>27</v>
      </c>
      <c r="B99" s="21" t="s">
        <v>82</v>
      </c>
      <c r="C99" s="25" t="s">
        <v>30</v>
      </c>
      <c r="D99" s="75">
        <f>D97*0.2</f>
        <v>14355.898595353237</v>
      </c>
      <c r="E99" s="75">
        <f>E97*0.2</f>
        <v>9082.7386373629397</v>
      </c>
      <c r="F99" s="75">
        <f>F97*0.2</f>
        <v>8180.6506688130821</v>
      </c>
      <c r="G99" s="75">
        <f>(G97-IFERROR(SUMIFS(ССР!$G$30:$G$65000,ССР!$C$30:$C$65000,"Содержание службы заказчика*",ССР!$A$30:$A$65000,"&lt;999"),0))*0.2</f>
        <v>3887.309311909009</v>
      </c>
      <c r="H99" s="75">
        <f>H97*0.2</f>
        <v>37423.370982158893</v>
      </c>
    </row>
    <row r="100" spans="1:250" s="29" customFormat="1" x14ac:dyDescent="0.2">
      <c r="A100" s="14"/>
      <c r="B100" s="15"/>
      <c r="C100" s="46" t="s">
        <v>18</v>
      </c>
      <c r="D100" s="77">
        <f>D97+D99</f>
        <v>86135.391572119421</v>
      </c>
      <c r="E100" s="77">
        <f>E97+E99</f>
        <v>54496.431824177642</v>
      </c>
      <c r="F100" s="77">
        <f>F97+F99</f>
        <v>49083.904012878491</v>
      </c>
      <c r="G100" s="77">
        <f>G97+G99</f>
        <v>32907.724715057127</v>
      </c>
      <c r="H100" s="77">
        <f>H97+H99</f>
        <v>224540.22589295334</v>
      </c>
    </row>
    <row r="101" spans="1:250" s="29" customFormat="1" x14ac:dyDescent="0.2">
      <c r="A101" s="2"/>
      <c r="B101" s="3"/>
      <c r="C101" s="37"/>
      <c r="D101" s="38"/>
      <c r="E101" s="38"/>
      <c r="F101" s="38"/>
      <c r="G101" s="38"/>
      <c r="H101" s="38"/>
    </row>
    <row r="102" spans="1:250" s="39" customFormat="1" x14ac:dyDescent="0.2">
      <c r="A102" s="44"/>
      <c r="B102" s="43"/>
      <c r="C102" s="42"/>
      <c r="D102" s="41"/>
      <c r="E102" s="41"/>
      <c r="F102" s="41"/>
      <c r="G102" s="41"/>
      <c r="H102" s="41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  <c r="AL102" s="40"/>
      <c r="AM102" s="40"/>
      <c r="AN102" s="40"/>
      <c r="AO102" s="40"/>
      <c r="AP102" s="40"/>
      <c r="AQ102" s="40"/>
      <c r="AR102" s="40"/>
      <c r="AS102" s="40"/>
      <c r="AT102" s="40"/>
      <c r="AU102" s="40"/>
      <c r="AV102" s="40"/>
      <c r="AW102" s="40"/>
      <c r="AX102" s="40"/>
      <c r="AY102" s="40"/>
      <c r="AZ102" s="40"/>
      <c r="BA102" s="40"/>
      <c r="BB102" s="40"/>
      <c r="BC102" s="40"/>
      <c r="BD102" s="40"/>
      <c r="BE102" s="40"/>
      <c r="BF102" s="40"/>
      <c r="BG102" s="40"/>
      <c r="BH102" s="40"/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40"/>
      <c r="BU102" s="40"/>
      <c r="BV102" s="40"/>
      <c r="BW102" s="40"/>
      <c r="BX102" s="40"/>
      <c r="BY102" s="40"/>
      <c r="BZ102" s="40"/>
      <c r="CA102" s="40"/>
      <c r="CB102" s="40"/>
      <c r="CC102" s="40"/>
      <c r="CD102" s="40"/>
      <c r="CE102" s="40"/>
      <c r="CF102" s="40"/>
      <c r="CG102" s="40"/>
      <c r="CH102" s="40"/>
      <c r="CI102" s="40"/>
      <c r="CJ102" s="40"/>
      <c r="CK102" s="40"/>
      <c r="CL102" s="40"/>
      <c r="CM102" s="40"/>
      <c r="CN102" s="40"/>
      <c r="CO102" s="40"/>
      <c r="CP102" s="40"/>
      <c r="CQ102" s="40"/>
      <c r="CR102" s="40"/>
      <c r="CS102" s="40"/>
      <c r="CT102" s="40"/>
      <c r="CU102" s="40"/>
      <c r="CV102" s="40"/>
      <c r="CW102" s="40"/>
      <c r="CX102" s="40"/>
      <c r="CY102" s="40"/>
      <c r="CZ102" s="40"/>
      <c r="DA102" s="40"/>
      <c r="DB102" s="40"/>
      <c r="DC102" s="40"/>
      <c r="DD102" s="40"/>
      <c r="DE102" s="40"/>
      <c r="DF102" s="40"/>
      <c r="DG102" s="40"/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40"/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40"/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40"/>
      <c r="ET102" s="40"/>
      <c r="EU102" s="40"/>
      <c r="EV102" s="40"/>
      <c r="EW102" s="40"/>
      <c r="EX102" s="40"/>
      <c r="EY102" s="40"/>
      <c r="EZ102" s="40"/>
      <c r="FA102" s="40"/>
      <c r="FB102" s="40"/>
      <c r="FC102" s="40"/>
      <c r="FD102" s="40"/>
      <c r="FE102" s="40"/>
      <c r="FF102" s="40"/>
      <c r="FG102" s="40"/>
      <c r="FH102" s="40"/>
      <c r="FI102" s="40"/>
      <c r="FJ102" s="40"/>
      <c r="FK102" s="40"/>
      <c r="FL102" s="40"/>
      <c r="FM102" s="40"/>
      <c r="FN102" s="40"/>
      <c r="FO102" s="40"/>
      <c r="FP102" s="40"/>
      <c r="FQ102" s="40"/>
      <c r="FR102" s="40"/>
      <c r="FS102" s="40"/>
      <c r="FT102" s="40"/>
      <c r="FU102" s="40"/>
      <c r="FV102" s="40"/>
      <c r="FW102" s="40"/>
      <c r="FX102" s="40"/>
      <c r="FY102" s="40"/>
      <c r="FZ102" s="40"/>
      <c r="GA102" s="40"/>
      <c r="GB102" s="40"/>
      <c r="GC102" s="40"/>
      <c r="GD102" s="40"/>
      <c r="GE102" s="40"/>
      <c r="GF102" s="40"/>
      <c r="GG102" s="40"/>
      <c r="GH102" s="40"/>
      <c r="GI102" s="40"/>
      <c r="GJ102" s="40"/>
      <c r="GK102" s="40"/>
      <c r="GL102" s="40"/>
      <c r="GM102" s="40"/>
      <c r="GN102" s="40"/>
      <c r="GO102" s="40"/>
      <c r="GP102" s="40"/>
      <c r="GQ102" s="40"/>
      <c r="GR102" s="40"/>
      <c r="GS102" s="40"/>
      <c r="GT102" s="40"/>
      <c r="GU102" s="40"/>
      <c r="GV102" s="40"/>
      <c r="GW102" s="40"/>
      <c r="GX102" s="40"/>
      <c r="GY102" s="40"/>
      <c r="GZ102" s="40"/>
      <c r="HA102" s="40"/>
      <c r="HB102" s="40"/>
      <c r="HC102" s="40"/>
      <c r="HD102" s="40"/>
      <c r="HE102" s="40"/>
      <c r="HF102" s="40"/>
      <c r="HG102" s="40"/>
      <c r="HH102" s="40"/>
      <c r="HI102" s="40"/>
      <c r="HJ102" s="40"/>
      <c r="HK102" s="40"/>
      <c r="HL102" s="40"/>
      <c r="HM102" s="40"/>
      <c r="HN102" s="40"/>
      <c r="HO102" s="40"/>
      <c r="HP102" s="40"/>
      <c r="HQ102" s="40"/>
      <c r="HR102" s="40"/>
      <c r="HS102" s="40"/>
      <c r="HT102" s="40"/>
      <c r="HU102" s="40"/>
      <c r="HV102" s="40"/>
      <c r="HW102" s="40"/>
      <c r="HX102" s="40"/>
      <c r="HY102" s="40"/>
      <c r="HZ102" s="40"/>
      <c r="IA102" s="40"/>
      <c r="IB102" s="40"/>
      <c r="IC102" s="40"/>
      <c r="ID102" s="40"/>
      <c r="IE102" s="40"/>
      <c r="IF102" s="40"/>
      <c r="IG102" s="40"/>
      <c r="IH102" s="40"/>
      <c r="II102" s="40"/>
      <c r="IJ102" s="40"/>
      <c r="IK102" s="40"/>
      <c r="IL102" s="40"/>
      <c r="IM102" s="40"/>
      <c r="IN102" s="40"/>
      <c r="IO102" s="40"/>
      <c r="IP102" s="40"/>
    </row>
    <row r="103" spans="1:250" s="29" customFormat="1" x14ac:dyDescent="0.2">
      <c r="A103" s="2"/>
      <c r="B103" s="3"/>
      <c r="C103" s="37"/>
      <c r="D103" s="38"/>
      <c r="E103" s="38"/>
      <c r="F103" s="38"/>
      <c r="G103" s="38"/>
      <c r="H103" s="38" t="s">
        <v>281</v>
      </c>
    </row>
  </sheetData>
  <mergeCells count="28">
    <mergeCell ref="A97:C97"/>
    <mergeCell ref="G31:G33"/>
    <mergeCell ref="A26:H26"/>
    <mergeCell ref="A30:A33"/>
    <mergeCell ref="A85:H85"/>
    <mergeCell ref="A72:H72"/>
    <mergeCell ref="A90:H90"/>
    <mergeCell ref="A41:H41"/>
    <mergeCell ref="A35:H35"/>
    <mergeCell ref="A67:H67"/>
    <mergeCell ref="A94:H94"/>
    <mergeCell ref="C27:G27"/>
    <mergeCell ref="C30:C33"/>
    <mergeCell ref="B30:B33"/>
    <mergeCell ref="B29:H29"/>
    <mergeCell ref="A38:H38"/>
    <mergeCell ref="A60:H60"/>
    <mergeCell ref="A63:H63"/>
    <mergeCell ref="F31:F33"/>
    <mergeCell ref="D31:D33"/>
    <mergeCell ref="E31:E33"/>
    <mergeCell ref="H31:H33"/>
    <mergeCell ref="A24:H24"/>
    <mergeCell ref="F4:H4"/>
    <mergeCell ref="E5:H5"/>
    <mergeCell ref="E7:H7"/>
    <mergeCell ref="C10:H10"/>
    <mergeCell ref="C11:H11"/>
  </mergeCells>
  <phoneticPr fontId="25" type="noConversion"/>
  <pageMargins left="0.45" right="0" top="0.35" bottom="0.19" header="0.19685039370078741" footer="0.17"/>
  <pageSetup paperSize="9" scale="95" fitToHeight="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28"/>
  <sheetViews>
    <sheetView view="pageBreakPreview" zoomScale="80" zoomScaleNormal="100" zoomScaleSheetLayoutView="80" workbookViewId="0">
      <selection activeCell="H22" sqref="H22:H28"/>
    </sheetView>
  </sheetViews>
  <sheetFormatPr defaultRowHeight="12.75" x14ac:dyDescent="0.2"/>
  <cols>
    <col min="1" max="1" width="5" customWidth="1"/>
    <col min="2" max="2" width="13.85546875" customWidth="1"/>
    <col min="3" max="3" width="37.28515625" customWidth="1"/>
    <col min="4" max="4" width="15.42578125" customWidth="1"/>
    <col min="5" max="5" width="14.42578125" customWidth="1"/>
    <col min="6" max="6" width="11.7109375" customWidth="1"/>
    <col min="7" max="7" width="11.140625" customWidth="1"/>
    <col min="8" max="8" width="15" customWidth="1"/>
    <col min="9" max="9" width="13.42578125" customWidth="1"/>
    <col min="10" max="10" width="11.28515625" customWidth="1"/>
  </cols>
  <sheetData>
    <row r="1" spans="1:10" ht="35.25" customHeight="1" x14ac:dyDescent="0.2">
      <c r="A1" s="50"/>
      <c r="B1" s="228" t="str">
        <f>ССР!A26</f>
        <v>Сооружение КВЛ 110кВ Бескудниково-Лианозово I,II цепь (3,936 км; 2 068 п.м.; 12 шт.(прочие))</v>
      </c>
      <c r="C1" s="229"/>
      <c r="D1" s="229"/>
      <c r="E1" s="229"/>
      <c r="F1" s="229"/>
      <c r="G1" s="229"/>
      <c r="H1" s="229"/>
      <c r="I1" s="229"/>
      <c r="J1" s="229"/>
    </row>
    <row r="2" spans="1:10" x14ac:dyDescent="0.2">
      <c r="A2" s="50"/>
      <c r="B2" s="54"/>
      <c r="C2" s="54"/>
      <c r="D2" s="55"/>
      <c r="E2" s="56" t="s">
        <v>7</v>
      </c>
      <c r="F2" s="55"/>
      <c r="G2" s="55"/>
      <c r="H2" s="55"/>
      <c r="I2" s="55"/>
      <c r="J2" s="57"/>
    </row>
    <row r="3" spans="1:10" x14ac:dyDescent="0.2">
      <c r="A3" s="50"/>
      <c r="B3" s="51"/>
      <c r="C3" s="51" t="s">
        <v>342</v>
      </c>
      <c r="D3" s="52"/>
      <c r="E3" s="52"/>
      <c r="F3" s="52"/>
      <c r="G3" s="52"/>
      <c r="H3" s="52"/>
      <c r="I3" s="52"/>
      <c r="J3" s="58"/>
    </row>
    <row r="4" spans="1:10" x14ac:dyDescent="0.2">
      <c r="A4" s="50"/>
      <c r="B4" s="51"/>
      <c r="C4" s="51"/>
      <c r="D4" s="52"/>
      <c r="E4" s="59" t="s">
        <v>271</v>
      </c>
      <c r="F4" s="52"/>
      <c r="G4" s="60"/>
      <c r="H4" s="52"/>
      <c r="I4" s="52"/>
      <c r="J4" s="58"/>
    </row>
    <row r="5" spans="1:10" x14ac:dyDescent="0.2">
      <c r="A5" s="50"/>
      <c r="B5" s="51"/>
      <c r="C5" s="51"/>
      <c r="D5" s="52"/>
      <c r="E5" s="52" t="s">
        <v>50</v>
      </c>
      <c r="F5" s="52"/>
      <c r="G5" s="52"/>
      <c r="H5" s="52"/>
      <c r="I5" s="52"/>
      <c r="J5" s="58"/>
    </row>
    <row r="6" spans="1:10" x14ac:dyDescent="0.2">
      <c r="A6" s="50"/>
      <c r="B6" s="51"/>
      <c r="C6" s="51"/>
      <c r="D6" s="52"/>
      <c r="E6" s="52"/>
      <c r="F6" s="52"/>
      <c r="G6" s="52"/>
      <c r="H6" s="52"/>
      <c r="I6" s="52"/>
      <c r="J6" s="58"/>
    </row>
    <row r="7" spans="1:10" x14ac:dyDescent="0.2">
      <c r="A7" s="50"/>
      <c r="B7" s="51"/>
      <c r="C7" s="61" t="s">
        <v>26</v>
      </c>
      <c r="D7" s="230" t="s">
        <v>272</v>
      </c>
      <c r="E7" s="229"/>
      <c r="F7" s="229"/>
      <c r="G7" s="229"/>
      <c r="H7" s="229"/>
      <c r="I7" s="229"/>
      <c r="J7" s="229"/>
    </row>
    <row r="8" spans="1:10" x14ac:dyDescent="0.2">
      <c r="A8" s="50"/>
      <c r="B8" s="51"/>
      <c r="C8" s="51"/>
      <c r="D8" s="55"/>
      <c r="E8" s="56" t="s">
        <v>52</v>
      </c>
      <c r="F8" s="55"/>
      <c r="G8" s="55"/>
      <c r="H8" s="55"/>
      <c r="I8" s="55"/>
      <c r="J8" s="57"/>
    </row>
    <row r="9" spans="1:10" x14ac:dyDescent="0.2">
      <c r="A9" s="50"/>
      <c r="B9" s="51"/>
      <c r="C9" s="51"/>
      <c r="D9" s="52"/>
      <c r="E9" s="52"/>
      <c r="F9" s="52"/>
      <c r="G9" s="52"/>
      <c r="H9" s="52"/>
      <c r="I9" s="52"/>
      <c r="J9" s="58"/>
    </row>
    <row r="10" spans="1:10" x14ac:dyDescent="0.2">
      <c r="A10" s="50"/>
      <c r="B10" s="51"/>
      <c r="C10" s="62" t="s">
        <v>94</v>
      </c>
      <c r="D10" s="63"/>
      <c r="E10" s="62"/>
      <c r="F10" s="52"/>
      <c r="G10" s="52"/>
      <c r="H10" s="52"/>
      <c r="I10" s="52"/>
      <c r="J10" s="58"/>
    </row>
    <row r="11" spans="1:10" x14ac:dyDescent="0.2">
      <c r="A11" s="50"/>
      <c r="B11" s="51"/>
      <c r="C11" s="51"/>
      <c r="D11" s="52"/>
      <c r="E11" s="52"/>
      <c r="F11" s="52"/>
      <c r="G11" s="52"/>
      <c r="H11" s="63" t="s">
        <v>97</v>
      </c>
      <c r="I11" s="79">
        <v>1.5680000000000001</v>
      </c>
      <c r="J11" s="62" t="s">
        <v>69</v>
      </c>
    </row>
    <row r="12" spans="1:10" x14ac:dyDescent="0.2">
      <c r="A12" s="231" t="s">
        <v>1</v>
      </c>
      <c r="B12" s="232" t="s">
        <v>53</v>
      </c>
      <c r="C12" s="232" t="s">
        <v>54</v>
      </c>
      <c r="D12" s="233" t="s">
        <v>71</v>
      </c>
      <c r="E12" s="233"/>
      <c r="F12" s="233"/>
      <c r="G12" s="233"/>
      <c r="H12" s="233"/>
      <c r="I12" s="231" t="s">
        <v>55</v>
      </c>
      <c r="J12" s="231" t="s">
        <v>56</v>
      </c>
    </row>
    <row r="13" spans="1:10" x14ac:dyDescent="0.2">
      <c r="A13" s="231"/>
      <c r="B13" s="232"/>
      <c r="C13" s="232"/>
      <c r="D13" s="231" t="s">
        <v>5</v>
      </c>
      <c r="E13" s="231" t="s">
        <v>6</v>
      </c>
      <c r="F13" s="231" t="s">
        <v>57</v>
      </c>
      <c r="G13" s="231" t="s">
        <v>20</v>
      </c>
      <c r="H13" s="231" t="s">
        <v>58</v>
      </c>
      <c r="I13" s="231"/>
      <c r="J13" s="231"/>
    </row>
    <row r="14" spans="1:10" x14ac:dyDescent="0.2">
      <c r="A14" s="231"/>
      <c r="B14" s="232"/>
      <c r="C14" s="232"/>
      <c r="D14" s="231"/>
      <c r="E14" s="231"/>
      <c r="F14" s="231"/>
      <c r="G14" s="231"/>
      <c r="H14" s="231"/>
      <c r="I14" s="231"/>
      <c r="J14" s="231"/>
    </row>
    <row r="15" spans="1:10" x14ac:dyDescent="0.2">
      <c r="A15" s="231"/>
      <c r="B15" s="232"/>
      <c r="C15" s="232"/>
      <c r="D15" s="231"/>
      <c r="E15" s="231"/>
      <c r="F15" s="231"/>
      <c r="G15" s="231"/>
      <c r="H15" s="231"/>
      <c r="I15" s="231"/>
      <c r="J15" s="231"/>
    </row>
    <row r="16" spans="1:10" x14ac:dyDescent="0.2">
      <c r="A16" s="64">
        <v>1</v>
      </c>
      <c r="B16" s="65">
        <v>2</v>
      </c>
      <c r="C16" s="65">
        <v>3</v>
      </c>
      <c r="D16" s="66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</row>
    <row r="17" spans="1:11" x14ac:dyDescent="0.2">
      <c r="A17" s="223" t="s">
        <v>59</v>
      </c>
      <c r="B17" s="224"/>
      <c r="C17" s="224"/>
      <c r="D17" s="224"/>
      <c r="E17" s="224"/>
      <c r="F17" s="224"/>
      <c r="G17" s="224"/>
      <c r="H17" s="224"/>
      <c r="I17" s="224"/>
      <c r="J17" s="225"/>
    </row>
    <row r="18" spans="1:11" ht="119.25" customHeight="1" x14ac:dyDescent="0.2">
      <c r="A18" s="67">
        <v>1</v>
      </c>
      <c r="B18" s="78" t="str">
        <f>'Источник ценовой информации'!B52</f>
        <v>ОСР №01-03-01 -Демонтаж , ЛСР № 01-01-02 Подготовка территории строительства. Вырубка деревьев</v>
      </c>
      <c r="C18" s="78" t="str">
        <f>'Источник ценовой информации'!C52</f>
        <v>СМР. Подготовительные работы ВЛ 110кВ</v>
      </c>
      <c r="D18" s="70">
        <f>'Источник ценовой информации'!K52*'ОСР 01-01'!I11</f>
        <v>4148.2683519087595</v>
      </c>
      <c r="E18" s="70">
        <f>'Источник ценовой информации'!K53*'ОСР 01-01'!I11</f>
        <v>0</v>
      </c>
      <c r="F18" s="80">
        <f>'Источник ценовой информации'!K54*'ОСР 01-01'!I11</f>
        <v>0</v>
      </c>
      <c r="G18" s="80">
        <f>'Источник ценовой информации'!K55*'ОСР 01-01'!I11</f>
        <v>0</v>
      </c>
      <c r="H18" s="70">
        <f>SUM(D18:G18)</f>
        <v>4148.2683519087595</v>
      </c>
      <c r="I18" s="70"/>
      <c r="J18" s="68"/>
    </row>
    <row r="19" spans="1:11" x14ac:dyDescent="0.2">
      <c r="A19" s="69"/>
      <c r="B19" s="226" t="s">
        <v>60</v>
      </c>
      <c r="C19" s="227"/>
      <c r="D19" s="70">
        <f>D18</f>
        <v>4148.2683519087595</v>
      </c>
      <c r="E19" s="70">
        <f>E18</f>
        <v>0</v>
      </c>
      <c r="F19" s="70">
        <f>F18</f>
        <v>0</v>
      </c>
      <c r="G19" s="70">
        <f>G18</f>
        <v>0</v>
      </c>
      <c r="H19" s="70">
        <f>SUM(D19:G19)</f>
        <v>4148.2683519087595</v>
      </c>
      <c r="I19" s="70"/>
      <c r="J19" s="68"/>
    </row>
    <row r="20" spans="1:11" x14ac:dyDescent="0.2">
      <c r="A20" s="69"/>
      <c r="B20" s="87"/>
      <c r="C20" s="88" t="s">
        <v>98</v>
      </c>
      <c r="D20" s="89"/>
      <c r="E20" s="89"/>
      <c r="F20" s="89"/>
      <c r="G20" s="89"/>
      <c r="H20" s="89">
        <f>H19</f>
        <v>4148.2683519087595</v>
      </c>
      <c r="I20" s="68"/>
      <c r="J20" s="68"/>
      <c r="K20" s="50"/>
    </row>
    <row r="21" spans="1:11" ht="20.25" customHeight="1" x14ac:dyDescent="0.2">
      <c r="A21" s="69"/>
      <c r="B21" s="87"/>
      <c r="C21" s="88" t="s">
        <v>99</v>
      </c>
      <c r="D21" s="89"/>
      <c r="E21" s="89"/>
      <c r="F21" s="89"/>
      <c r="G21" s="89"/>
      <c r="H21" s="89">
        <f>H20</f>
        <v>4148.2683519087595</v>
      </c>
      <c r="I21" s="68"/>
      <c r="J21" s="68"/>
      <c r="K21" s="93"/>
    </row>
    <row r="22" spans="1:11" x14ac:dyDescent="0.2">
      <c r="A22" s="69"/>
      <c r="B22" s="87"/>
      <c r="C22" s="90" t="s">
        <v>100</v>
      </c>
      <c r="D22" s="89"/>
      <c r="E22" s="89"/>
      <c r="F22" s="89"/>
      <c r="G22" s="89"/>
      <c r="H22" s="94">
        <v>391.68</v>
      </c>
      <c r="I22" s="68"/>
      <c r="J22" s="68"/>
      <c r="K22" s="92"/>
    </row>
    <row r="23" spans="1:11" x14ac:dyDescent="0.2">
      <c r="A23" s="69"/>
      <c r="B23" s="87"/>
      <c r="C23" s="90" t="s">
        <v>101</v>
      </c>
      <c r="D23" s="89"/>
      <c r="E23" s="89"/>
      <c r="F23" s="89"/>
      <c r="G23" s="89"/>
      <c r="H23" s="91">
        <v>119.52</v>
      </c>
      <c r="I23" s="68"/>
      <c r="J23" s="68"/>
      <c r="K23" s="92"/>
    </row>
    <row r="24" spans="1:11" x14ac:dyDescent="0.2">
      <c r="A24" s="69"/>
      <c r="B24" s="87"/>
      <c r="C24" s="90" t="s">
        <v>102</v>
      </c>
      <c r="D24" s="89"/>
      <c r="E24" s="89"/>
      <c r="F24" s="89"/>
      <c r="G24" s="89"/>
      <c r="H24" s="91">
        <v>3014.67</v>
      </c>
      <c r="I24" s="68"/>
      <c r="J24" s="68"/>
      <c r="K24" s="92"/>
    </row>
    <row r="25" spans="1:11" x14ac:dyDescent="0.2">
      <c r="A25" s="69"/>
      <c r="B25" s="87"/>
      <c r="C25" s="90" t="s">
        <v>103</v>
      </c>
      <c r="D25" s="89"/>
      <c r="E25" s="89"/>
      <c r="F25" s="89"/>
      <c r="G25" s="89"/>
      <c r="H25" s="91">
        <v>397.4</v>
      </c>
      <c r="I25" s="68"/>
      <c r="J25" s="68"/>
      <c r="K25" s="92"/>
    </row>
    <row r="26" spans="1:11" x14ac:dyDescent="0.2">
      <c r="A26" s="69"/>
      <c r="B26" s="87"/>
      <c r="C26" s="90" t="s">
        <v>104</v>
      </c>
      <c r="D26" s="89"/>
      <c r="E26" s="89"/>
      <c r="F26" s="89"/>
      <c r="G26" s="89"/>
      <c r="H26" s="91">
        <v>225</v>
      </c>
      <c r="I26" s="68"/>
      <c r="J26" s="68"/>
      <c r="K26" s="92"/>
    </row>
    <row r="27" spans="1:11" ht="16.5" customHeight="1" x14ac:dyDescent="0.2">
      <c r="A27" s="69"/>
      <c r="B27" s="87"/>
      <c r="C27" s="90" t="s">
        <v>105</v>
      </c>
      <c r="D27" s="89"/>
      <c r="E27" s="89"/>
      <c r="F27" s="89"/>
      <c r="G27" s="89"/>
      <c r="H27" s="91">
        <v>0</v>
      </c>
      <c r="I27" s="68"/>
      <c r="J27" s="68"/>
      <c r="K27" s="92"/>
    </row>
    <row r="28" spans="1:11" ht="15.75" customHeight="1" x14ac:dyDescent="0.2">
      <c r="A28" s="69"/>
      <c r="B28" s="87"/>
      <c r="C28" s="90" t="s">
        <v>106</v>
      </c>
      <c r="D28" s="89"/>
      <c r="E28" s="89"/>
      <c r="F28" s="89"/>
      <c r="G28" s="89"/>
      <c r="H28" s="91">
        <v>0</v>
      </c>
      <c r="I28" s="68"/>
      <c r="J28" s="68"/>
      <c r="K28" s="92"/>
    </row>
  </sheetData>
  <mergeCells count="15">
    <mergeCell ref="A17:J17"/>
    <mergeCell ref="B19:C19"/>
    <mergeCell ref="B1:J1"/>
    <mergeCell ref="D7:J7"/>
    <mergeCell ref="A12:A15"/>
    <mergeCell ref="B12:B15"/>
    <mergeCell ref="C12:C15"/>
    <mergeCell ref="D12:H12"/>
    <mergeCell ref="I12:I15"/>
    <mergeCell ref="J12:J15"/>
    <mergeCell ref="D13:D15"/>
    <mergeCell ref="E13:E15"/>
    <mergeCell ref="F13:F15"/>
    <mergeCell ref="G13:G15"/>
    <mergeCell ref="H13:H15"/>
  </mergeCells>
  <pageMargins left="0.7" right="0.7" top="0.75" bottom="0.75" header="0.3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K39"/>
  <sheetViews>
    <sheetView view="pageBreakPreview" zoomScale="80" zoomScaleNormal="100" zoomScaleSheetLayoutView="80" workbookViewId="0">
      <selection activeCell="O34" sqref="O34"/>
    </sheetView>
  </sheetViews>
  <sheetFormatPr defaultRowHeight="12.75" x14ac:dyDescent="0.2"/>
  <cols>
    <col min="1" max="1" width="5" style="50" customWidth="1"/>
    <col min="2" max="2" width="10.85546875" style="51" customWidth="1"/>
    <col min="3" max="3" width="37.28515625" style="51" customWidth="1"/>
    <col min="4" max="4" width="15.42578125" style="58" customWidth="1"/>
    <col min="5" max="5" width="14.42578125" style="58" customWidth="1"/>
    <col min="6" max="6" width="11.7109375" style="58" customWidth="1"/>
    <col min="7" max="7" width="11.140625" style="58" customWidth="1"/>
    <col min="8" max="8" width="15" style="58" customWidth="1"/>
    <col min="9" max="9" width="13.42578125" style="58" customWidth="1"/>
    <col min="10" max="10" width="11.28515625" style="58" customWidth="1"/>
    <col min="11" max="16384" width="9.140625" style="50"/>
  </cols>
  <sheetData>
    <row r="1" spans="2:10" x14ac:dyDescent="0.2">
      <c r="D1" s="52"/>
      <c r="E1" s="52"/>
      <c r="F1" s="52"/>
      <c r="G1" s="52"/>
      <c r="H1" s="52"/>
      <c r="I1" s="52"/>
      <c r="J1" s="53"/>
    </row>
    <row r="2" spans="2:10" ht="37.5" customHeight="1" x14ac:dyDescent="0.2">
      <c r="B2" s="228" t="str">
        <f>ССР!A26</f>
        <v>Сооружение КВЛ 110кВ Бескудниково-Лианозово I,II цепь (3,936 км; 2 068 п.м.; 12 шт.(прочие))</v>
      </c>
      <c r="C2" s="229"/>
      <c r="D2" s="229"/>
      <c r="E2" s="229"/>
      <c r="F2" s="229"/>
      <c r="G2" s="229"/>
      <c r="H2" s="229"/>
      <c r="I2" s="229"/>
      <c r="J2" s="229"/>
    </row>
    <row r="3" spans="2:10" x14ac:dyDescent="0.2">
      <c r="B3" s="54"/>
      <c r="C3" s="54" t="s">
        <v>342</v>
      </c>
      <c r="D3" s="55"/>
      <c r="E3" s="56" t="s">
        <v>7</v>
      </c>
      <c r="F3" s="55"/>
      <c r="G3" s="55"/>
      <c r="H3" s="55"/>
      <c r="I3" s="55"/>
      <c r="J3" s="57"/>
    </row>
    <row r="4" spans="2:10" x14ac:dyDescent="0.2">
      <c r="D4" s="52"/>
      <c r="E4" s="52"/>
      <c r="F4" s="52"/>
      <c r="G4" s="52"/>
      <c r="H4" s="52"/>
      <c r="I4" s="52"/>
    </row>
    <row r="5" spans="2:10" x14ac:dyDescent="0.2">
      <c r="D5" s="52"/>
      <c r="E5" s="59" t="s">
        <v>49</v>
      </c>
      <c r="F5" s="52"/>
      <c r="G5" s="60"/>
      <c r="H5" s="52"/>
      <c r="I5" s="52"/>
    </row>
    <row r="6" spans="2:10" x14ac:dyDescent="0.2">
      <c r="D6" s="52"/>
      <c r="E6" s="52" t="s">
        <v>50</v>
      </c>
      <c r="F6" s="52"/>
      <c r="G6" s="52"/>
      <c r="H6" s="52"/>
      <c r="I6" s="52"/>
    </row>
    <row r="7" spans="2:10" x14ac:dyDescent="0.2">
      <c r="D7" s="52"/>
      <c r="E7" s="52"/>
      <c r="F7" s="52"/>
      <c r="G7" s="52"/>
      <c r="H7" s="52"/>
      <c r="I7" s="52"/>
    </row>
    <row r="8" spans="2:10" x14ac:dyDescent="0.2">
      <c r="C8" s="61" t="s">
        <v>26</v>
      </c>
      <c r="D8" s="230" t="s">
        <v>51</v>
      </c>
      <c r="E8" s="229"/>
      <c r="F8" s="229"/>
      <c r="G8" s="229"/>
      <c r="H8" s="229"/>
      <c r="I8" s="229"/>
      <c r="J8" s="229"/>
    </row>
    <row r="9" spans="2:10" x14ac:dyDescent="0.2">
      <c r="D9" s="55"/>
      <c r="E9" s="56" t="s">
        <v>52</v>
      </c>
      <c r="F9" s="55"/>
      <c r="G9" s="55"/>
      <c r="H9" s="55"/>
      <c r="I9" s="55"/>
      <c r="J9" s="57"/>
    </row>
    <row r="10" spans="2:10" x14ac:dyDescent="0.2">
      <c r="D10" s="52"/>
      <c r="E10" s="52"/>
      <c r="F10" s="52"/>
      <c r="G10" s="52"/>
      <c r="H10" s="52"/>
      <c r="I10" s="52"/>
    </row>
    <row r="11" spans="2:10" x14ac:dyDescent="0.2">
      <c r="D11" s="52"/>
      <c r="E11" s="52"/>
      <c r="F11" s="52"/>
      <c r="G11" s="52"/>
      <c r="H11" s="52"/>
      <c r="I11" s="52"/>
    </row>
    <row r="12" spans="2:10" x14ac:dyDescent="0.2">
      <c r="D12" s="52"/>
      <c r="E12" s="52"/>
      <c r="F12" s="52"/>
      <c r="G12" s="52"/>
      <c r="H12" s="63" t="s">
        <v>245</v>
      </c>
      <c r="I12" s="79">
        <v>0.1</v>
      </c>
      <c r="J12" s="62" t="s">
        <v>69</v>
      </c>
    </row>
    <row r="13" spans="2:10" x14ac:dyDescent="0.2">
      <c r="D13" s="52"/>
      <c r="E13" s="52"/>
      <c r="F13" s="52"/>
      <c r="G13" s="52"/>
      <c r="H13" s="63" t="s">
        <v>209</v>
      </c>
      <c r="I13" s="79">
        <v>0</v>
      </c>
      <c r="J13" s="62" t="s">
        <v>243</v>
      </c>
    </row>
    <row r="14" spans="2:10" x14ac:dyDescent="0.2">
      <c r="D14" s="52"/>
      <c r="E14" s="52"/>
      <c r="F14" s="52"/>
      <c r="G14" s="52"/>
      <c r="H14" s="63" t="s">
        <v>162</v>
      </c>
      <c r="I14" s="79">
        <v>1</v>
      </c>
      <c r="J14" s="62" t="s">
        <v>243</v>
      </c>
    </row>
    <row r="15" spans="2:10" x14ac:dyDescent="0.2">
      <c r="D15" s="52"/>
      <c r="E15" s="52"/>
      <c r="F15" s="52"/>
      <c r="G15" s="52"/>
      <c r="H15" s="63" t="s">
        <v>97</v>
      </c>
      <c r="I15" s="79">
        <v>1.5680000000000001</v>
      </c>
      <c r="J15" s="62" t="s">
        <v>69</v>
      </c>
    </row>
    <row r="16" spans="2:10" x14ac:dyDescent="0.2">
      <c r="C16" s="62" t="s">
        <v>94</v>
      </c>
      <c r="D16" s="63"/>
      <c r="E16" s="62"/>
      <c r="F16" s="52"/>
      <c r="G16" s="52"/>
      <c r="H16" s="63" t="s">
        <v>242</v>
      </c>
      <c r="I16" s="79">
        <v>0</v>
      </c>
      <c r="J16" s="62" t="s">
        <v>112</v>
      </c>
    </row>
    <row r="17" spans="1:11" x14ac:dyDescent="0.2">
      <c r="D17" s="52"/>
      <c r="E17" s="52"/>
      <c r="F17" s="52"/>
      <c r="G17" s="52"/>
      <c r="H17" s="63" t="s">
        <v>241</v>
      </c>
      <c r="I17" s="79">
        <v>0.4</v>
      </c>
      <c r="J17" s="62" t="s">
        <v>69</v>
      </c>
    </row>
    <row r="18" spans="1:11" x14ac:dyDescent="0.2">
      <c r="A18" s="231" t="s">
        <v>1</v>
      </c>
      <c r="B18" s="232" t="s">
        <v>53</v>
      </c>
      <c r="C18" s="232" t="s">
        <v>54</v>
      </c>
      <c r="D18" s="233" t="s">
        <v>71</v>
      </c>
      <c r="E18" s="233"/>
      <c r="F18" s="233"/>
      <c r="G18" s="233"/>
      <c r="H18" s="233"/>
      <c r="I18" s="231" t="s">
        <v>55</v>
      </c>
      <c r="J18" s="231" t="s">
        <v>56</v>
      </c>
    </row>
    <row r="19" spans="1:11" x14ac:dyDescent="0.2">
      <c r="A19" s="231"/>
      <c r="B19" s="232"/>
      <c r="C19" s="232"/>
      <c r="D19" s="231" t="s">
        <v>5</v>
      </c>
      <c r="E19" s="231" t="s">
        <v>6</v>
      </c>
      <c r="F19" s="231" t="s">
        <v>57</v>
      </c>
      <c r="G19" s="231" t="s">
        <v>20</v>
      </c>
      <c r="H19" s="231" t="s">
        <v>58</v>
      </c>
      <c r="I19" s="231"/>
      <c r="J19" s="231"/>
    </row>
    <row r="20" spans="1:11" x14ac:dyDescent="0.2">
      <c r="A20" s="231"/>
      <c r="B20" s="232"/>
      <c r="C20" s="232"/>
      <c r="D20" s="231"/>
      <c r="E20" s="231"/>
      <c r="F20" s="231"/>
      <c r="G20" s="231"/>
      <c r="H20" s="231"/>
      <c r="I20" s="231"/>
      <c r="J20" s="231"/>
    </row>
    <row r="21" spans="1:11" x14ac:dyDescent="0.2">
      <c r="A21" s="231"/>
      <c r="B21" s="232"/>
      <c r="C21" s="232"/>
      <c r="D21" s="231"/>
      <c r="E21" s="231"/>
      <c r="F21" s="231"/>
      <c r="G21" s="231"/>
      <c r="H21" s="231"/>
      <c r="I21" s="231"/>
      <c r="J21" s="231"/>
    </row>
    <row r="22" spans="1:11" x14ac:dyDescent="0.2">
      <c r="A22" s="64">
        <v>1</v>
      </c>
      <c r="B22" s="65">
        <v>2</v>
      </c>
      <c r="C22" s="65">
        <v>3</v>
      </c>
      <c r="D22" s="66">
        <v>4</v>
      </c>
      <c r="E22" s="66">
        <v>5</v>
      </c>
      <c r="F22" s="66">
        <v>6</v>
      </c>
      <c r="G22" s="66">
        <v>7</v>
      </c>
      <c r="H22" s="66">
        <v>8</v>
      </c>
      <c r="I22" s="66">
        <v>9</v>
      </c>
      <c r="J22" s="66">
        <v>10</v>
      </c>
    </row>
    <row r="23" spans="1:11" ht="12.75" customHeight="1" x14ac:dyDescent="0.2">
      <c r="A23" s="223" t="s">
        <v>59</v>
      </c>
      <c r="B23" s="224"/>
      <c r="C23" s="224"/>
      <c r="D23" s="224"/>
      <c r="E23" s="224"/>
      <c r="F23" s="224"/>
      <c r="G23" s="224"/>
      <c r="H23" s="224"/>
      <c r="I23" s="224"/>
      <c r="J23" s="225"/>
    </row>
    <row r="24" spans="1:11" ht="45" customHeight="1" x14ac:dyDescent="0.2">
      <c r="A24" s="67">
        <v>1</v>
      </c>
      <c r="B24" s="78" t="str">
        <f>'Источник ценовой информации'!B4</f>
        <v>ЛСР №02-01-1</v>
      </c>
      <c r="C24" s="78" t="str">
        <f>'Источник ценовой информации'!C4</f>
        <v>СМР КЛ 110кВ</v>
      </c>
      <c r="D24" s="70">
        <f>'Источник ценовой информации'!K4*'ОСР 02-01'!I17</f>
        <v>23478.815454545456</v>
      </c>
      <c r="E24" s="70">
        <f>'Источник ценовой информации'!K5*'ОСР 02-01'!I17</f>
        <v>33253.084545454542</v>
      </c>
      <c r="F24" s="123">
        <f>'Источник ценовой информации'!K6*'ОСР 02-01'!I17</f>
        <v>5714.3518181818181</v>
      </c>
      <c r="G24" s="68">
        <f>'Источник ценовой информации'!K7*'ОСР 02-01'!I17</f>
        <v>0</v>
      </c>
      <c r="H24" s="70">
        <f t="shared" ref="H24:H30" si="0">SUM(D24:G24)</f>
        <v>62446.251818181816</v>
      </c>
      <c r="I24" s="70"/>
      <c r="J24" s="68"/>
    </row>
    <row r="25" spans="1:11" ht="45" customHeight="1" x14ac:dyDescent="0.2">
      <c r="A25" s="67">
        <v>2</v>
      </c>
      <c r="B25" s="78" t="str">
        <f>'Источник ценовой информации'!B33</f>
        <v>ОСР №02-02-1</v>
      </c>
      <c r="C25" s="86" t="str">
        <f>'Источник ценовой информации'!C33</f>
        <v>СМР ЗПП 110кВ</v>
      </c>
      <c r="D25" s="70">
        <f>'Источник ценовой информации'!K33*'ОСР 02-01'!I16</f>
        <v>0</v>
      </c>
      <c r="E25" s="70">
        <f>'Источник ценовой информации'!K34*'ОСР 02-01'!I16</f>
        <v>0</v>
      </c>
      <c r="F25" s="80">
        <f>'Источник ценовой информации'!K35*'ОСР 02-01'!I16</f>
        <v>0</v>
      </c>
      <c r="G25" s="80">
        <f>'Источник ценовой информации'!K36*'ОСР 02-01'!I16</f>
        <v>0</v>
      </c>
      <c r="H25" s="70">
        <f t="shared" si="0"/>
        <v>0</v>
      </c>
      <c r="I25" s="70"/>
      <c r="J25" s="68"/>
    </row>
    <row r="26" spans="1:11" ht="45" customHeight="1" x14ac:dyDescent="0.2">
      <c r="A26" s="67">
        <v>3</v>
      </c>
      <c r="B26" s="78" t="str">
        <f>'Источник ценовой информации'!B57</f>
        <v>ЛСР №02-03-01</v>
      </c>
      <c r="C26" s="86" t="str">
        <f>'Источник ценовой информации'!C57</f>
        <v>СМР ВЛ 110кВ</v>
      </c>
      <c r="D26" s="70">
        <f>'Источник ценовой информации'!K57*'ОСР 02-01'!I15</f>
        <v>38038.874086475509</v>
      </c>
      <c r="E26" s="70">
        <f>'Источник ценовой информации'!K58*'ОСР 02-01'!I15</f>
        <v>2580.9696691490267</v>
      </c>
      <c r="F26" s="80">
        <f>'Источник ценовой информации'!K59*'ОСР 02-01'!I15</f>
        <v>0</v>
      </c>
      <c r="G26" s="80">
        <f>'Источник ценовой информации'!K60*'ОСР 02-01'!I15</f>
        <v>0</v>
      </c>
      <c r="H26" s="70">
        <f t="shared" si="0"/>
        <v>40619.843755624534</v>
      </c>
      <c r="I26" s="70"/>
      <c r="J26" s="68"/>
    </row>
    <row r="27" spans="1:11" ht="45" customHeight="1" x14ac:dyDescent="0.2">
      <c r="A27" s="67">
        <v>4</v>
      </c>
      <c r="B27" s="78" t="str">
        <f>'Источник ценовой информации'!B93</f>
        <v xml:space="preserve">ЛСР №02-04-01 </v>
      </c>
      <c r="C27" s="86" t="str">
        <f>'Источник ценовой информации'!C93</f>
        <v>СМР  АСУ ТП</v>
      </c>
      <c r="D27" s="70">
        <f>'Источник ценовой информации'!H99*'ОСР 02-01'!I14</f>
        <v>0</v>
      </c>
      <c r="E27" s="70">
        <f>'Источник ценовой информации'!H100*'ОСР 02-01'!I14</f>
        <v>5542.3569429169911</v>
      </c>
      <c r="F27" s="80">
        <f>'Источник ценовой информации'!H101*'ОСР 02-01'!I14</f>
        <v>30790.871905094398</v>
      </c>
      <c r="G27" s="80">
        <f>'Источник ценовой информации'!H102*'ОСР 02-01'!I14</f>
        <v>0</v>
      </c>
      <c r="H27" s="70">
        <f t="shared" si="0"/>
        <v>36333.228848011393</v>
      </c>
      <c r="I27" s="70"/>
      <c r="J27" s="68"/>
    </row>
    <row r="28" spans="1:11" ht="45" customHeight="1" x14ac:dyDescent="0.2">
      <c r="A28" s="67">
        <v>5</v>
      </c>
      <c r="B28" s="78" t="str">
        <f>'Источник ценовой информации'!B211</f>
        <v xml:space="preserve">ЛСР №02-07-01 </v>
      </c>
      <c r="C28" s="86" t="str">
        <f>'Источник ценовой информации'!C211</f>
        <v>СМР  РЗА</v>
      </c>
      <c r="D28" s="70">
        <f>'Источник ценовой информации'!H217*'ОСР 02-01'!I13</f>
        <v>0</v>
      </c>
      <c r="E28" s="70">
        <f>'Источник ценовой информации'!H218*'ОСР 02-01'!I13</f>
        <v>0</v>
      </c>
      <c r="F28" s="80">
        <f>'Источник ценовой информации'!H219*'ОСР 02-01'!I13</f>
        <v>0</v>
      </c>
      <c r="G28" s="80">
        <f>'Источник ценовой информации'!H220*'ОСР 02-01'!I13</f>
        <v>0</v>
      </c>
      <c r="H28" s="70">
        <f t="shared" si="0"/>
        <v>0</v>
      </c>
      <c r="I28" s="70"/>
      <c r="J28" s="68"/>
    </row>
    <row r="29" spans="1:11" ht="45" customHeight="1" x14ac:dyDescent="0.2">
      <c r="A29" s="67">
        <v>6</v>
      </c>
      <c r="B29" s="78" t="str">
        <f>'Источник ценовой информации'!B262</f>
        <v>№ 02-01-01 КЛ 0,4кВ</v>
      </c>
      <c r="C29" s="86" t="str">
        <f>'Источник ценовой информации'!C262</f>
        <v>СМР КЛ 0,4кВ</v>
      </c>
      <c r="D29" s="70">
        <f>'Источник ценовой информации'!K262*'ОСР 02-01'!I12</f>
        <v>92.948106414185602</v>
      </c>
      <c r="E29" s="70">
        <f>'Источник ценовой информации'!K263*'ОСР 02-01'!I12</f>
        <v>178.20840689220623</v>
      </c>
      <c r="F29" s="80">
        <f>'Источник ценовой информации'!K264*'ОСР 02-01'!I12</f>
        <v>0</v>
      </c>
      <c r="G29" s="80">
        <f>'Источник ценовой информации'!K265*'ОСР 02-01'!I12</f>
        <v>6.3561243552989701</v>
      </c>
      <c r="H29" s="70">
        <f t="shared" si="0"/>
        <v>277.5126376616908</v>
      </c>
      <c r="I29" s="70"/>
      <c r="J29" s="68"/>
    </row>
    <row r="30" spans="1:11" ht="12.75" customHeight="1" x14ac:dyDescent="0.2">
      <c r="A30" s="69"/>
      <c r="B30" s="226" t="s">
        <v>60</v>
      </c>
      <c r="C30" s="227"/>
      <c r="D30" s="70">
        <f>D24+D25+D26+D27+D28+D29</f>
        <v>61610.637647435156</v>
      </c>
      <c r="E30" s="70">
        <f>E24+E25+E26+E27+E28+E29</f>
        <v>41554.619564412766</v>
      </c>
      <c r="F30" s="70">
        <f>F24+F25+F26+F27+F28+F29</f>
        <v>36505.223723276213</v>
      </c>
      <c r="G30" s="70">
        <f>G24+G25+G26+G27+G28+G29</f>
        <v>6.3561243552989701</v>
      </c>
      <c r="H30" s="70">
        <f t="shared" si="0"/>
        <v>139676.83705947947</v>
      </c>
      <c r="I30" s="70"/>
      <c r="J30" s="68"/>
    </row>
    <row r="31" spans="1:11" x14ac:dyDescent="0.2">
      <c r="A31" s="69"/>
      <c r="B31" s="87"/>
      <c r="C31" s="88" t="s">
        <v>98</v>
      </c>
      <c r="D31" s="89"/>
      <c r="E31" s="89"/>
      <c r="F31" s="89"/>
      <c r="G31" s="89"/>
      <c r="H31" s="89">
        <f>H30</f>
        <v>139676.83705947947</v>
      </c>
      <c r="I31" s="68"/>
      <c r="J31" s="68"/>
    </row>
    <row r="32" spans="1:11" x14ac:dyDescent="0.2">
      <c r="A32" s="69"/>
      <c r="B32" s="87"/>
      <c r="C32" s="88" t="s">
        <v>99</v>
      </c>
      <c r="D32" s="89"/>
      <c r="E32" s="89"/>
      <c r="F32" s="89"/>
      <c r="G32" s="89"/>
      <c r="H32" s="89">
        <f>H31</f>
        <v>139676.83705947947</v>
      </c>
      <c r="I32" s="68"/>
      <c r="J32" s="68"/>
      <c r="K32" s="93"/>
    </row>
    <row r="33" spans="1:11" x14ac:dyDescent="0.2">
      <c r="A33" s="69"/>
      <c r="B33" s="87"/>
      <c r="C33" s="90" t="s">
        <v>100</v>
      </c>
      <c r="D33" s="89"/>
      <c r="E33" s="89"/>
      <c r="F33" s="89"/>
      <c r="G33" s="89"/>
      <c r="H33" s="94">
        <v>9740.8700000000008</v>
      </c>
      <c r="I33" s="68"/>
      <c r="J33" s="68"/>
      <c r="K33" s="92"/>
    </row>
    <row r="34" spans="1:11" x14ac:dyDescent="0.2">
      <c r="A34" s="69"/>
      <c r="B34" s="87"/>
      <c r="C34" s="90" t="s">
        <v>101</v>
      </c>
      <c r="D34" s="89"/>
      <c r="E34" s="89"/>
      <c r="F34" s="89"/>
      <c r="G34" s="89"/>
      <c r="H34" s="91">
        <v>2972.19</v>
      </c>
      <c r="I34" s="68"/>
      <c r="J34" s="68"/>
      <c r="K34" s="92"/>
    </row>
    <row r="35" spans="1:11" x14ac:dyDescent="0.2">
      <c r="A35" s="69"/>
      <c r="B35" s="87"/>
      <c r="C35" s="90" t="s">
        <v>102</v>
      </c>
      <c r="D35" s="89"/>
      <c r="E35" s="89"/>
      <c r="F35" s="89"/>
      <c r="G35" s="89"/>
      <c r="H35" s="91">
        <v>74973.289999999994</v>
      </c>
      <c r="I35" s="68"/>
      <c r="J35" s="68"/>
      <c r="K35" s="92"/>
    </row>
    <row r="36" spans="1:11" x14ac:dyDescent="0.2">
      <c r="A36" s="69"/>
      <c r="B36" s="87"/>
      <c r="C36" s="90" t="s">
        <v>103</v>
      </c>
      <c r="D36" s="89"/>
      <c r="E36" s="89"/>
      <c r="F36" s="89"/>
      <c r="G36" s="89"/>
      <c r="H36" s="91">
        <v>9883.23</v>
      </c>
      <c r="I36" s="68"/>
      <c r="J36" s="68"/>
      <c r="K36" s="92"/>
    </row>
    <row r="37" spans="1:11" x14ac:dyDescent="0.2">
      <c r="A37" s="69"/>
      <c r="B37" s="87"/>
      <c r="C37" s="90" t="s">
        <v>104</v>
      </c>
      <c r="D37" s="89"/>
      <c r="E37" s="89"/>
      <c r="F37" s="89"/>
      <c r="G37" s="89"/>
      <c r="H37" s="91">
        <v>5595.68</v>
      </c>
      <c r="I37" s="68"/>
      <c r="J37" s="68"/>
      <c r="K37" s="92"/>
    </row>
    <row r="38" spans="1:11" x14ac:dyDescent="0.2">
      <c r="A38" s="69"/>
      <c r="B38" s="87"/>
      <c r="C38" s="90" t="s">
        <v>105</v>
      </c>
      <c r="D38" s="89"/>
      <c r="E38" s="89"/>
      <c r="F38" s="89"/>
      <c r="G38" s="89"/>
      <c r="H38" s="91">
        <f>F30</f>
        <v>36505.223723276213</v>
      </c>
      <c r="I38" s="68"/>
      <c r="J38" s="68"/>
      <c r="K38" s="92"/>
    </row>
    <row r="39" spans="1:11" x14ac:dyDescent="0.2">
      <c r="A39" s="69"/>
      <c r="B39" s="87"/>
      <c r="C39" s="90" t="s">
        <v>106</v>
      </c>
      <c r="D39" s="89"/>
      <c r="E39" s="89"/>
      <c r="F39" s="89"/>
      <c r="G39" s="89"/>
      <c r="H39" s="91">
        <f>G30</f>
        <v>6.3561243552989701</v>
      </c>
      <c r="I39" s="68"/>
      <c r="J39" s="68"/>
      <c r="K39" s="92"/>
    </row>
  </sheetData>
  <mergeCells count="15">
    <mergeCell ref="B2:J2"/>
    <mergeCell ref="D8:J8"/>
    <mergeCell ref="A18:A21"/>
    <mergeCell ref="B18:B21"/>
    <mergeCell ref="C18:C21"/>
    <mergeCell ref="D18:H18"/>
    <mergeCell ref="B30:C30"/>
    <mergeCell ref="F19:F21"/>
    <mergeCell ref="G19:G21"/>
    <mergeCell ref="H19:H21"/>
    <mergeCell ref="A23:J23"/>
    <mergeCell ref="I18:I21"/>
    <mergeCell ref="J18:J21"/>
    <mergeCell ref="D19:D21"/>
    <mergeCell ref="E19:E21"/>
  </mergeCells>
  <pageMargins left="0.7" right="0.7" top="0.75" bottom="0.75" header="0.3" footer="0.3"/>
  <pageSetup paperSize="9" scale="6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30"/>
  <sheetViews>
    <sheetView view="pageBreakPreview" zoomScale="80" zoomScaleNormal="100" zoomScaleSheetLayoutView="80" workbookViewId="0">
      <selection activeCell="H35" sqref="H35"/>
    </sheetView>
  </sheetViews>
  <sheetFormatPr defaultRowHeight="12.75" x14ac:dyDescent="0.2"/>
  <cols>
    <col min="1" max="1" width="5" customWidth="1"/>
    <col min="2" max="2" width="10.85546875" customWidth="1"/>
    <col min="3" max="3" width="37.28515625" customWidth="1"/>
    <col min="4" max="4" width="15.42578125" customWidth="1"/>
    <col min="5" max="5" width="14.42578125" customWidth="1"/>
    <col min="6" max="6" width="11.7109375" customWidth="1"/>
    <col min="7" max="7" width="11.140625" customWidth="1"/>
    <col min="8" max="8" width="15" customWidth="1"/>
    <col min="9" max="9" width="13.42578125" customWidth="1"/>
    <col min="10" max="10" width="11.28515625" customWidth="1"/>
  </cols>
  <sheetData>
    <row r="1" spans="1:10" ht="34.5" customHeight="1" x14ac:dyDescent="0.2">
      <c r="A1" s="50"/>
      <c r="B1" s="228" t="str">
        <f>ССР!A26</f>
        <v>Сооружение КВЛ 110кВ Бескудниково-Лианозово I,II цепь (3,936 км; 2 068 п.м.; 12 шт.(прочие))</v>
      </c>
      <c r="C1" s="229"/>
      <c r="D1" s="229"/>
      <c r="E1" s="229"/>
      <c r="F1" s="229"/>
      <c r="G1" s="229"/>
      <c r="H1" s="229"/>
      <c r="I1" s="229"/>
      <c r="J1" s="229"/>
    </row>
    <row r="2" spans="1:10" x14ac:dyDescent="0.2">
      <c r="A2" s="50"/>
      <c r="B2" s="54"/>
      <c r="C2" s="54"/>
      <c r="D2" s="55"/>
      <c r="E2" s="56" t="s">
        <v>7</v>
      </c>
      <c r="F2" s="55"/>
      <c r="G2" s="55"/>
      <c r="H2" s="55"/>
      <c r="I2" s="55"/>
      <c r="J2" s="57"/>
    </row>
    <row r="3" spans="1:10" x14ac:dyDescent="0.2">
      <c r="A3" s="50"/>
      <c r="B3" s="51"/>
      <c r="C3" s="51" t="s">
        <v>342</v>
      </c>
      <c r="D3" s="52"/>
      <c r="E3" s="52"/>
      <c r="F3" s="52"/>
      <c r="G3" s="52"/>
      <c r="H3" s="52"/>
      <c r="I3" s="52"/>
      <c r="J3" s="58"/>
    </row>
    <row r="4" spans="1:10" x14ac:dyDescent="0.2">
      <c r="A4" s="50"/>
      <c r="B4" s="51"/>
      <c r="C4" s="51"/>
      <c r="D4" s="52"/>
      <c r="E4" s="59" t="s">
        <v>107</v>
      </c>
      <c r="F4" s="52"/>
      <c r="G4" s="60"/>
      <c r="H4" s="52"/>
      <c r="I4" s="52"/>
      <c r="J4" s="58"/>
    </row>
    <row r="5" spans="1:10" x14ac:dyDescent="0.2">
      <c r="A5" s="50"/>
      <c r="B5" s="51"/>
      <c r="C5" s="51"/>
      <c r="D5" s="52"/>
      <c r="E5" s="52" t="s">
        <v>50</v>
      </c>
      <c r="F5" s="52"/>
      <c r="G5" s="52"/>
      <c r="H5" s="52"/>
      <c r="I5" s="52"/>
      <c r="J5" s="58"/>
    </row>
    <row r="6" spans="1:10" x14ac:dyDescent="0.2">
      <c r="A6" s="50"/>
      <c r="B6" s="51"/>
      <c r="C6" s="51"/>
      <c r="D6" s="52"/>
      <c r="E6" s="52"/>
      <c r="F6" s="52"/>
      <c r="G6" s="52"/>
      <c r="H6" s="52"/>
      <c r="I6" s="52"/>
      <c r="J6" s="58"/>
    </row>
    <row r="7" spans="1:10" x14ac:dyDescent="0.2">
      <c r="A7" s="50"/>
      <c r="B7" s="51"/>
      <c r="C7" s="61" t="s">
        <v>26</v>
      </c>
      <c r="D7" s="230" t="s">
        <v>262</v>
      </c>
      <c r="E7" s="229"/>
      <c r="F7" s="229"/>
      <c r="G7" s="229"/>
      <c r="H7" s="229"/>
      <c r="I7" s="229"/>
      <c r="J7" s="229"/>
    </row>
    <row r="8" spans="1:10" x14ac:dyDescent="0.2">
      <c r="A8" s="50"/>
      <c r="B8" s="51"/>
      <c r="C8" s="51"/>
      <c r="D8" s="55"/>
      <c r="E8" s="56" t="s">
        <v>52</v>
      </c>
      <c r="F8" s="55"/>
      <c r="G8" s="55"/>
      <c r="H8" s="55"/>
      <c r="I8" s="55"/>
      <c r="J8" s="57"/>
    </row>
    <row r="9" spans="1:10" x14ac:dyDescent="0.2">
      <c r="A9" s="50"/>
      <c r="B9" s="51"/>
      <c r="C9" s="51"/>
      <c r="D9" s="52"/>
      <c r="E9" s="52"/>
      <c r="F9" s="52"/>
      <c r="G9" s="52"/>
      <c r="H9" s="52"/>
      <c r="I9" s="52"/>
      <c r="J9" s="58"/>
    </row>
    <row r="10" spans="1:10" x14ac:dyDescent="0.2">
      <c r="A10" s="50"/>
      <c r="B10" s="51"/>
      <c r="C10" s="51"/>
      <c r="D10" s="52"/>
      <c r="E10" s="52"/>
      <c r="F10" s="52"/>
      <c r="G10" s="52"/>
      <c r="H10" s="52"/>
      <c r="I10" s="52"/>
      <c r="J10" s="58"/>
    </row>
    <row r="11" spans="1:10" x14ac:dyDescent="0.2">
      <c r="A11" s="50"/>
      <c r="B11" s="51"/>
      <c r="C11" s="51"/>
      <c r="D11" s="52"/>
      <c r="E11" s="52"/>
      <c r="F11" s="52"/>
      <c r="G11" s="52"/>
      <c r="H11" s="63" t="s">
        <v>244</v>
      </c>
      <c r="I11" s="79">
        <v>0.5</v>
      </c>
      <c r="J11" s="62" t="s">
        <v>69</v>
      </c>
    </row>
    <row r="12" spans="1:10" x14ac:dyDescent="0.2">
      <c r="A12" s="50"/>
      <c r="B12" s="51"/>
      <c r="C12" s="62" t="s">
        <v>94</v>
      </c>
      <c r="D12" s="63"/>
      <c r="E12" s="62"/>
      <c r="F12" s="52"/>
      <c r="G12" s="52"/>
      <c r="H12" s="63" t="s">
        <v>119</v>
      </c>
      <c r="I12" s="79">
        <v>1</v>
      </c>
      <c r="J12" s="62" t="s">
        <v>243</v>
      </c>
    </row>
    <row r="13" spans="1:10" x14ac:dyDescent="0.2">
      <c r="A13" s="50"/>
      <c r="B13" s="51"/>
      <c r="C13" s="51"/>
      <c r="D13" s="52"/>
      <c r="E13" s="52"/>
      <c r="F13" s="52"/>
      <c r="G13" s="52"/>
      <c r="H13" s="63" t="s">
        <v>255</v>
      </c>
      <c r="I13" s="79">
        <v>0.4</v>
      </c>
      <c r="J13" s="62" t="s">
        <v>69</v>
      </c>
    </row>
    <row r="14" spans="1:10" x14ac:dyDescent="0.2">
      <c r="A14" s="231" t="s">
        <v>1</v>
      </c>
      <c r="B14" s="232" t="s">
        <v>53</v>
      </c>
      <c r="C14" s="232" t="s">
        <v>54</v>
      </c>
      <c r="D14" s="233" t="s">
        <v>71</v>
      </c>
      <c r="E14" s="233"/>
      <c r="F14" s="233"/>
      <c r="G14" s="233"/>
      <c r="H14" s="233"/>
      <c r="I14" s="231" t="s">
        <v>55</v>
      </c>
      <c r="J14" s="231" t="s">
        <v>56</v>
      </c>
    </row>
    <row r="15" spans="1:10" x14ac:dyDescent="0.2">
      <c r="A15" s="231"/>
      <c r="B15" s="232"/>
      <c r="C15" s="232"/>
      <c r="D15" s="231" t="s">
        <v>5</v>
      </c>
      <c r="E15" s="231" t="s">
        <v>6</v>
      </c>
      <c r="F15" s="231" t="s">
        <v>57</v>
      </c>
      <c r="G15" s="231" t="s">
        <v>20</v>
      </c>
      <c r="H15" s="231" t="s">
        <v>58</v>
      </c>
      <c r="I15" s="231"/>
      <c r="J15" s="231"/>
    </row>
    <row r="16" spans="1:10" x14ac:dyDescent="0.2">
      <c r="A16" s="231"/>
      <c r="B16" s="232"/>
      <c r="C16" s="232"/>
      <c r="D16" s="231"/>
      <c r="E16" s="231"/>
      <c r="F16" s="231"/>
      <c r="G16" s="231"/>
      <c r="H16" s="231"/>
      <c r="I16" s="231"/>
      <c r="J16" s="231"/>
    </row>
    <row r="17" spans="1:11" x14ac:dyDescent="0.2">
      <c r="A17" s="231"/>
      <c r="B17" s="232"/>
      <c r="C17" s="232"/>
      <c r="D17" s="231"/>
      <c r="E17" s="231"/>
      <c r="F17" s="231"/>
      <c r="G17" s="231"/>
      <c r="H17" s="231"/>
      <c r="I17" s="231"/>
      <c r="J17" s="231"/>
    </row>
    <row r="18" spans="1:11" x14ac:dyDescent="0.2">
      <c r="A18" s="64">
        <v>1</v>
      </c>
      <c r="B18" s="65">
        <v>2</v>
      </c>
      <c r="C18" s="65">
        <v>3</v>
      </c>
      <c r="D18" s="66">
        <v>4</v>
      </c>
      <c r="E18" s="66">
        <v>5</v>
      </c>
      <c r="F18" s="66">
        <v>6</v>
      </c>
      <c r="G18" s="66">
        <v>7</v>
      </c>
      <c r="H18" s="66">
        <v>8</v>
      </c>
      <c r="I18" s="66">
        <v>9</v>
      </c>
      <c r="J18" s="66">
        <v>10</v>
      </c>
    </row>
    <row r="19" spans="1:11" x14ac:dyDescent="0.2">
      <c r="A19" s="223" t="s">
        <v>59</v>
      </c>
      <c r="B19" s="224"/>
      <c r="C19" s="224"/>
      <c r="D19" s="224"/>
      <c r="E19" s="224"/>
      <c r="F19" s="224"/>
      <c r="G19" s="224"/>
      <c r="H19" s="224"/>
      <c r="I19" s="224"/>
      <c r="J19" s="225"/>
    </row>
    <row r="20" spans="1:11" ht="25.5" x14ac:dyDescent="0.2">
      <c r="A20" s="67">
        <v>1</v>
      </c>
      <c r="B20" s="78" t="str">
        <f>'Источник ценовой информации'!B9</f>
        <v>ЛСР №05-01-1</v>
      </c>
      <c r="C20" s="78" t="str">
        <f>'Источник ценовой информации'!C9</f>
        <v>СМР. Каналы связи КЛ 110кВ</v>
      </c>
      <c r="D20" s="70">
        <f>'Источник ценовой информации'!K9*'ОСР 05-01'!I13</f>
        <v>215.57272727272726</v>
      </c>
      <c r="E20" s="70">
        <f>'Источник ценовой информации'!K10*'ОСР 05-01'!I13</f>
        <v>803.29636363636359</v>
      </c>
      <c r="F20" s="80">
        <f>'Источник ценовой информации'!K11*'ОСР 05-01'!I13</f>
        <v>3206.6727272727276</v>
      </c>
      <c r="G20" s="80">
        <f>'Источник ценовой информации'!K12*'ОСР 05-01'!I13</f>
        <v>0</v>
      </c>
      <c r="H20" s="70">
        <f>SUM(D20:G20)</f>
        <v>4225.5418181818186</v>
      </c>
      <c r="I20" s="70"/>
      <c r="J20" s="68"/>
    </row>
    <row r="21" spans="1:11" x14ac:dyDescent="0.2">
      <c r="A21" s="69"/>
      <c r="B21" s="226" t="s">
        <v>60</v>
      </c>
      <c r="C21" s="227"/>
      <c r="D21" s="70">
        <f>D20</f>
        <v>215.57272727272726</v>
      </c>
      <c r="E21" s="70">
        <f>E20</f>
        <v>803.29636363636359</v>
      </c>
      <c r="F21" s="70">
        <f>F20</f>
        <v>3206.6727272727276</v>
      </c>
      <c r="G21" s="70">
        <f>G20</f>
        <v>0</v>
      </c>
      <c r="H21" s="70">
        <f>SUM(D21:G21)</f>
        <v>4225.5418181818186</v>
      </c>
      <c r="I21" s="70"/>
      <c r="J21" s="68"/>
    </row>
    <row r="22" spans="1:11" x14ac:dyDescent="0.2">
      <c r="A22" s="69"/>
      <c r="B22" s="87"/>
      <c r="C22" s="88" t="s">
        <v>98</v>
      </c>
      <c r="D22" s="89"/>
      <c r="E22" s="89"/>
      <c r="F22" s="89"/>
      <c r="G22" s="89"/>
      <c r="H22" s="89">
        <f>H21</f>
        <v>4225.5418181818186</v>
      </c>
      <c r="I22" s="68"/>
      <c r="J22" s="68"/>
      <c r="K22" s="50"/>
    </row>
    <row r="23" spans="1:11" x14ac:dyDescent="0.2">
      <c r="A23" s="69"/>
      <c r="B23" s="87"/>
      <c r="C23" s="88" t="s">
        <v>99</v>
      </c>
      <c r="D23" s="89"/>
      <c r="E23" s="89"/>
      <c r="F23" s="89"/>
      <c r="G23" s="89"/>
      <c r="H23" s="89">
        <f>H22</f>
        <v>4225.5418181818186</v>
      </c>
      <c r="I23" s="68"/>
      <c r="J23" s="68"/>
      <c r="K23" s="50"/>
    </row>
    <row r="24" spans="1:11" x14ac:dyDescent="0.2">
      <c r="A24" s="69"/>
      <c r="B24" s="87"/>
      <c r="C24" s="90" t="s">
        <v>100</v>
      </c>
      <c r="D24" s="89"/>
      <c r="E24" s="89"/>
      <c r="F24" s="89"/>
      <c r="G24" s="89"/>
      <c r="H24" s="130">
        <v>96.201619563636356</v>
      </c>
      <c r="I24" s="68"/>
      <c r="J24" s="68"/>
      <c r="K24" s="92"/>
    </row>
    <row r="25" spans="1:11" x14ac:dyDescent="0.2">
      <c r="A25" s="69"/>
      <c r="B25" s="87"/>
      <c r="C25" s="90" t="s">
        <v>101</v>
      </c>
      <c r="D25" s="89"/>
      <c r="E25" s="89"/>
      <c r="F25" s="89"/>
      <c r="G25" s="89"/>
      <c r="H25" s="130">
        <v>29.353618509090904</v>
      </c>
      <c r="I25" s="68"/>
      <c r="J25" s="68"/>
      <c r="K25" s="92"/>
    </row>
    <row r="26" spans="1:11" x14ac:dyDescent="0.2">
      <c r="A26" s="69"/>
      <c r="B26" s="87"/>
      <c r="C26" s="90" t="s">
        <v>102</v>
      </c>
      <c r="D26" s="89"/>
      <c r="E26" s="89"/>
      <c r="F26" s="89"/>
      <c r="G26" s="89"/>
      <c r="H26" s="130">
        <v>740.44273443636359</v>
      </c>
      <c r="I26" s="68"/>
      <c r="J26" s="68"/>
      <c r="K26" s="92"/>
    </row>
    <row r="27" spans="1:11" x14ac:dyDescent="0.2">
      <c r="A27" s="69"/>
      <c r="B27" s="87"/>
      <c r="C27" s="90" t="s">
        <v>103</v>
      </c>
      <c r="D27" s="89"/>
      <c r="E27" s="89"/>
      <c r="F27" s="89"/>
      <c r="G27" s="89"/>
      <c r="H27" s="130">
        <v>97.607658909090901</v>
      </c>
      <c r="I27" s="68"/>
      <c r="J27" s="68"/>
      <c r="K27" s="92"/>
    </row>
    <row r="28" spans="1:11" x14ac:dyDescent="0.2">
      <c r="A28" s="69"/>
      <c r="B28" s="87"/>
      <c r="C28" s="90" t="s">
        <v>104</v>
      </c>
      <c r="D28" s="89"/>
      <c r="E28" s="89"/>
      <c r="F28" s="89"/>
      <c r="G28" s="89"/>
      <c r="H28" s="130">
        <v>55.263459490909085</v>
      </c>
      <c r="I28" s="68"/>
      <c r="J28" s="68"/>
      <c r="K28" s="92"/>
    </row>
    <row r="29" spans="1:11" x14ac:dyDescent="0.2">
      <c r="A29" s="69"/>
      <c r="B29" s="87"/>
      <c r="C29" s="90" t="s">
        <v>105</v>
      </c>
      <c r="D29" s="89"/>
      <c r="E29" s="89"/>
      <c r="F29" s="89"/>
      <c r="G29" s="89"/>
      <c r="H29" s="130">
        <v>3206.6727272727276</v>
      </c>
      <c r="I29" s="68"/>
      <c r="J29" s="68"/>
      <c r="K29" s="92"/>
    </row>
    <row r="30" spans="1:11" x14ac:dyDescent="0.2">
      <c r="A30" s="69"/>
      <c r="B30" s="87"/>
      <c r="C30" s="90" t="s">
        <v>106</v>
      </c>
      <c r="D30" s="89"/>
      <c r="E30" s="89"/>
      <c r="F30" s="89"/>
      <c r="G30" s="89"/>
      <c r="H30" s="130">
        <v>0</v>
      </c>
      <c r="I30" s="68"/>
      <c r="J30" s="68"/>
      <c r="K30" s="92"/>
    </row>
  </sheetData>
  <mergeCells count="15">
    <mergeCell ref="A19:J19"/>
    <mergeCell ref="B21:C21"/>
    <mergeCell ref="B1:J1"/>
    <mergeCell ref="D7:J7"/>
    <mergeCell ref="A14:A17"/>
    <mergeCell ref="B14:B17"/>
    <mergeCell ref="C14:C17"/>
    <mergeCell ref="D14:H14"/>
    <mergeCell ref="I14:I17"/>
    <mergeCell ref="J14:J17"/>
    <mergeCell ref="D15:D17"/>
    <mergeCell ref="E15:E17"/>
    <mergeCell ref="F15:F17"/>
    <mergeCell ref="G15:G17"/>
    <mergeCell ref="H15:H17"/>
  </mergeCells>
  <pageMargins left="0.7" right="0.7" top="0.75" bottom="0.75" header="0.3" footer="0.3"/>
  <pageSetup paperSize="9" scale="61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J30"/>
  <sheetViews>
    <sheetView view="pageBreakPreview" zoomScale="90" zoomScaleNormal="100" zoomScaleSheetLayoutView="90" workbookViewId="0">
      <selection activeCell="H21" sqref="H21"/>
    </sheetView>
  </sheetViews>
  <sheetFormatPr defaultRowHeight="12.75" x14ac:dyDescent="0.2"/>
  <cols>
    <col min="1" max="1" width="5" customWidth="1"/>
    <col min="2" max="2" width="10.85546875" customWidth="1"/>
    <col min="3" max="3" width="37.28515625" customWidth="1"/>
    <col min="4" max="4" width="15.42578125" customWidth="1"/>
    <col min="5" max="5" width="14.42578125" customWidth="1"/>
    <col min="6" max="6" width="11.7109375" customWidth="1"/>
    <col min="7" max="7" width="11.140625" customWidth="1"/>
    <col min="8" max="8" width="15" customWidth="1"/>
    <col min="9" max="9" width="13.42578125" customWidth="1"/>
    <col min="10" max="10" width="11.28515625" customWidth="1"/>
  </cols>
  <sheetData>
    <row r="1" spans="1:10" x14ac:dyDescent="0.2">
      <c r="A1" s="50"/>
      <c r="B1" s="228" t="str">
        <f>ССР!A26</f>
        <v>Сооружение КВЛ 110кВ Бескудниково-Лианозово I,II цепь (3,936 км; 2 068 п.м.; 12 шт.(прочие))</v>
      </c>
      <c r="C1" s="229"/>
      <c r="D1" s="229"/>
      <c r="E1" s="229"/>
      <c r="F1" s="229"/>
      <c r="G1" s="229"/>
      <c r="H1" s="229"/>
      <c r="I1" s="229"/>
      <c r="J1" s="229"/>
    </row>
    <row r="2" spans="1:10" x14ac:dyDescent="0.2">
      <c r="A2" s="50"/>
      <c r="B2" s="54"/>
      <c r="C2" s="54"/>
      <c r="D2" s="55"/>
      <c r="E2" s="56" t="s">
        <v>7</v>
      </c>
      <c r="F2" s="55"/>
      <c r="G2" s="55"/>
      <c r="H2" s="55"/>
      <c r="I2" s="55"/>
      <c r="J2" s="57"/>
    </row>
    <row r="3" spans="1:10" x14ac:dyDescent="0.2">
      <c r="A3" s="50"/>
      <c r="B3" s="51"/>
      <c r="C3" s="51" t="s">
        <v>342</v>
      </c>
      <c r="D3" s="52"/>
      <c r="E3" s="52"/>
      <c r="F3" s="52"/>
      <c r="G3" s="52"/>
      <c r="H3" s="52"/>
      <c r="I3" s="52"/>
      <c r="J3" s="58"/>
    </row>
    <row r="4" spans="1:10" x14ac:dyDescent="0.2">
      <c r="A4" s="50"/>
      <c r="B4" s="51"/>
      <c r="C4" s="51"/>
      <c r="D4" s="52"/>
      <c r="E4" s="59" t="s">
        <v>107</v>
      </c>
      <c r="F4" s="52"/>
      <c r="G4" s="60"/>
      <c r="H4" s="52"/>
      <c r="I4" s="52"/>
      <c r="J4" s="58"/>
    </row>
    <row r="5" spans="1:10" x14ac:dyDescent="0.2">
      <c r="A5" s="50"/>
      <c r="B5" s="51"/>
      <c r="C5" s="51"/>
      <c r="D5" s="52"/>
      <c r="E5" s="52" t="s">
        <v>50</v>
      </c>
      <c r="F5" s="52"/>
      <c r="G5" s="52"/>
      <c r="H5" s="52"/>
      <c r="I5" s="52"/>
      <c r="J5" s="58"/>
    </row>
    <row r="6" spans="1:10" x14ac:dyDescent="0.2">
      <c r="A6" s="50"/>
      <c r="B6" s="51"/>
      <c r="C6" s="51"/>
      <c r="D6" s="52"/>
      <c r="E6" s="52"/>
      <c r="F6" s="52"/>
      <c r="G6" s="52"/>
      <c r="H6" s="52"/>
      <c r="I6" s="52"/>
      <c r="J6" s="58"/>
    </row>
    <row r="7" spans="1:10" x14ac:dyDescent="0.2">
      <c r="A7" s="50"/>
      <c r="B7" s="51"/>
      <c r="C7" s="61" t="s">
        <v>26</v>
      </c>
      <c r="D7" s="230" t="s">
        <v>252</v>
      </c>
      <c r="E7" s="229"/>
      <c r="F7" s="229"/>
      <c r="G7" s="229"/>
      <c r="H7" s="229"/>
      <c r="I7" s="229"/>
      <c r="J7" s="229"/>
    </row>
    <row r="8" spans="1:10" x14ac:dyDescent="0.2">
      <c r="A8" s="50"/>
      <c r="B8" s="51"/>
      <c r="C8" s="51"/>
      <c r="D8" s="55"/>
      <c r="E8" s="56" t="s">
        <v>52</v>
      </c>
      <c r="F8" s="55"/>
      <c r="G8" s="55"/>
      <c r="H8" s="55"/>
      <c r="I8" s="55"/>
      <c r="J8" s="57"/>
    </row>
    <row r="9" spans="1:10" x14ac:dyDescent="0.2">
      <c r="A9" s="50"/>
      <c r="B9" s="51"/>
      <c r="C9" s="51"/>
      <c r="D9" s="52"/>
      <c r="E9" s="52"/>
      <c r="F9" s="52"/>
      <c r="G9" s="52"/>
      <c r="H9" s="52"/>
      <c r="I9" s="52"/>
      <c r="J9" s="58"/>
    </row>
    <row r="10" spans="1:10" x14ac:dyDescent="0.2">
      <c r="A10" s="50"/>
      <c r="B10" s="51"/>
      <c r="C10" s="51"/>
      <c r="D10" s="52"/>
      <c r="E10" s="52"/>
      <c r="F10" s="52"/>
      <c r="G10" s="52"/>
      <c r="H10" s="63" t="s">
        <v>245</v>
      </c>
      <c r="I10" s="79">
        <v>0.1</v>
      </c>
      <c r="J10" s="62" t="s">
        <v>69</v>
      </c>
    </row>
    <row r="11" spans="1:10" x14ac:dyDescent="0.2">
      <c r="A11" s="50"/>
      <c r="B11" s="51"/>
      <c r="C11" s="62" t="s">
        <v>94</v>
      </c>
      <c r="D11" s="63"/>
      <c r="E11" s="62"/>
      <c r="F11" s="52"/>
      <c r="G11" s="52"/>
      <c r="H11" s="63" t="s">
        <v>97</v>
      </c>
      <c r="I11" s="79">
        <v>1.5680000000000001</v>
      </c>
      <c r="J11" s="62" t="s">
        <v>69</v>
      </c>
    </row>
    <row r="12" spans="1:10" x14ac:dyDescent="0.2">
      <c r="A12" s="50"/>
      <c r="B12" s="51"/>
      <c r="C12" s="51"/>
      <c r="D12" s="52"/>
      <c r="E12" s="52"/>
      <c r="F12" s="52"/>
      <c r="G12" s="52"/>
      <c r="H12" s="63" t="s">
        <v>255</v>
      </c>
      <c r="I12" s="79">
        <v>0.4</v>
      </c>
      <c r="J12" s="62" t="s">
        <v>69</v>
      </c>
    </row>
    <row r="13" spans="1:10" x14ac:dyDescent="0.2">
      <c r="A13" s="231" t="s">
        <v>1</v>
      </c>
      <c r="B13" s="232" t="s">
        <v>53</v>
      </c>
      <c r="C13" s="232" t="s">
        <v>54</v>
      </c>
      <c r="D13" s="233" t="s">
        <v>71</v>
      </c>
      <c r="E13" s="233"/>
      <c r="F13" s="233"/>
      <c r="G13" s="233"/>
      <c r="H13" s="233"/>
      <c r="I13" s="231" t="s">
        <v>55</v>
      </c>
      <c r="J13" s="231" t="s">
        <v>56</v>
      </c>
    </row>
    <row r="14" spans="1:10" x14ac:dyDescent="0.2">
      <c r="A14" s="231"/>
      <c r="B14" s="232"/>
      <c r="C14" s="232"/>
      <c r="D14" s="231" t="s">
        <v>5</v>
      </c>
      <c r="E14" s="231" t="s">
        <v>6</v>
      </c>
      <c r="F14" s="231" t="s">
        <v>57</v>
      </c>
      <c r="G14" s="231" t="s">
        <v>20</v>
      </c>
      <c r="H14" s="231" t="s">
        <v>58</v>
      </c>
      <c r="I14" s="231"/>
      <c r="J14" s="231"/>
    </row>
    <row r="15" spans="1:10" x14ac:dyDescent="0.2">
      <c r="A15" s="231"/>
      <c r="B15" s="232"/>
      <c r="C15" s="232"/>
      <c r="D15" s="231"/>
      <c r="E15" s="231"/>
      <c r="F15" s="231"/>
      <c r="G15" s="231"/>
      <c r="H15" s="231"/>
      <c r="I15" s="231"/>
      <c r="J15" s="231"/>
    </row>
    <row r="16" spans="1:10" x14ac:dyDescent="0.2">
      <c r="A16" s="231"/>
      <c r="B16" s="232"/>
      <c r="C16" s="232"/>
      <c r="D16" s="231"/>
      <c r="E16" s="231"/>
      <c r="F16" s="231"/>
      <c r="G16" s="231"/>
      <c r="H16" s="231"/>
      <c r="I16" s="231"/>
      <c r="J16" s="231"/>
    </row>
    <row r="17" spans="1:10" x14ac:dyDescent="0.2">
      <c r="A17" s="64">
        <v>1</v>
      </c>
      <c r="B17" s="65">
        <v>2</v>
      </c>
      <c r="C17" s="65">
        <v>3</v>
      </c>
      <c r="D17" s="66">
        <v>4</v>
      </c>
      <c r="E17" s="66">
        <v>5</v>
      </c>
      <c r="F17" s="66">
        <v>6</v>
      </c>
      <c r="G17" s="66">
        <v>7</v>
      </c>
      <c r="H17" s="66">
        <v>8</v>
      </c>
      <c r="I17" s="66">
        <v>9</v>
      </c>
      <c r="J17" s="66">
        <v>10</v>
      </c>
    </row>
    <row r="18" spans="1:10" x14ac:dyDescent="0.2">
      <c r="A18" s="223" t="s">
        <v>59</v>
      </c>
      <c r="B18" s="224"/>
      <c r="C18" s="224"/>
      <c r="D18" s="224"/>
      <c r="E18" s="224"/>
      <c r="F18" s="224"/>
      <c r="G18" s="224"/>
      <c r="H18" s="224"/>
      <c r="I18" s="224"/>
      <c r="J18" s="225"/>
    </row>
    <row r="19" spans="1:10" ht="38.25" x14ac:dyDescent="0.2">
      <c r="A19" s="67">
        <v>1</v>
      </c>
      <c r="B19" s="78" t="str">
        <f>'Источник ценовой информации'!B14</f>
        <v>ЛСР №07-01-1 КЛ 110кВ</v>
      </c>
      <c r="C19" s="78" t="str">
        <f>'Источник ценовой информации'!C14</f>
        <v>СМР. Благоустройство КЛ 110кВ</v>
      </c>
      <c r="D19" s="70">
        <f>'Источник ценовой информации'!K14*'ОСР 07-1'!I12</f>
        <v>927.13636363636363</v>
      </c>
      <c r="E19" s="70">
        <f>'Источник ценовой информации'!K15*'ОСР 07-1'!I12</f>
        <v>0</v>
      </c>
      <c r="F19" s="80">
        <f>'Источник ценовой информации'!K16*'ОСР 07-1'!I12</f>
        <v>0</v>
      </c>
      <c r="G19" s="80">
        <f>'Источник ценовой информации'!K17*'ОСР 07-1'!I12</f>
        <v>0</v>
      </c>
      <c r="H19" s="70">
        <f>SUM(D19:G19)</f>
        <v>927.13636363636363</v>
      </c>
      <c r="I19" s="70"/>
      <c r="J19" s="68"/>
    </row>
    <row r="20" spans="1:10" ht="42.75" customHeight="1" x14ac:dyDescent="0.2">
      <c r="A20" s="67">
        <v>3</v>
      </c>
      <c r="B20" s="78" t="str">
        <f>'Источник ценовой информации'!B267</f>
        <v>№ 02-03-03</v>
      </c>
      <c r="C20" s="86" t="str">
        <f>'Источник ценовой информации'!C267</f>
        <v>СМР. Благоустройство КЛ 0,4кВ</v>
      </c>
      <c r="D20" s="70">
        <f>'Источник ценовой информации'!K267*'ОСР 07-1'!I10</f>
        <v>45.546777995876297</v>
      </c>
      <c r="E20" s="70">
        <f>'Источник ценовой информации'!K268*'ОСР 07-1'!I10</f>
        <v>0</v>
      </c>
      <c r="F20" s="80">
        <f>'Источник ценовой информации'!K269*'ОСР 07-1'!I10</f>
        <v>0</v>
      </c>
      <c r="G20" s="80">
        <f>'Источник ценовой информации'!K270*'ОСР 07-1'!I10</f>
        <v>3.0064958390103103</v>
      </c>
      <c r="H20" s="70">
        <f>SUM(D20:G20)</f>
        <v>48.55327383488661</v>
      </c>
      <c r="I20" s="70"/>
      <c r="J20" s="68"/>
    </row>
    <row r="21" spans="1:10" x14ac:dyDescent="0.2">
      <c r="A21" s="69"/>
      <c r="B21" s="226" t="s">
        <v>60</v>
      </c>
      <c r="C21" s="227"/>
      <c r="D21" s="70">
        <f>D19+D20</f>
        <v>972.68314163223988</v>
      </c>
      <c r="E21" s="70">
        <f>E19+E20</f>
        <v>0</v>
      </c>
      <c r="F21" s="70">
        <f>F19+F20</f>
        <v>0</v>
      </c>
      <c r="G21" s="70">
        <f>G19+G20</f>
        <v>3.0064958390103103</v>
      </c>
      <c r="H21" s="70">
        <f>SUM(D21:G21)</f>
        <v>975.68963747125019</v>
      </c>
      <c r="I21" s="70"/>
      <c r="J21" s="68"/>
    </row>
    <row r="22" spans="1:10" x14ac:dyDescent="0.2">
      <c r="A22" s="69"/>
      <c r="B22" s="87"/>
      <c r="C22" s="88" t="s">
        <v>98</v>
      </c>
      <c r="D22" s="89"/>
      <c r="E22" s="89"/>
      <c r="F22" s="89"/>
      <c r="G22" s="89"/>
      <c r="H22" s="89">
        <f>H21</f>
        <v>975.68963747125019</v>
      </c>
      <c r="I22" s="68"/>
      <c r="J22" s="68"/>
    </row>
    <row r="23" spans="1:10" x14ac:dyDescent="0.2">
      <c r="A23" s="69"/>
      <c r="B23" s="87"/>
      <c r="C23" s="88" t="s">
        <v>99</v>
      </c>
      <c r="D23" s="89"/>
      <c r="E23" s="89"/>
      <c r="F23" s="89"/>
      <c r="G23" s="89"/>
      <c r="H23" s="89">
        <f>H22</f>
        <v>975.68963747125019</v>
      </c>
      <c r="I23" s="68"/>
      <c r="J23" s="68"/>
    </row>
    <row r="24" spans="1:10" x14ac:dyDescent="0.2">
      <c r="A24" s="69"/>
      <c r="B24" s="87"/>
      <c r="C24" s="90" t="s">
        <v>100</v>
      </c>
      <c r="D24" s="89"/>
      <c r="E24" s="89"/>
      <c r="F24" s="89"/>
      <c r="G24" s="89"/>
      <c r="H24" s="130">
        <v>91.840742232916099</v>
      </c>
      <c r="I24" s="68"/>
      <c r="J24" s="68"/>
    </row>
    <row r="25" spans="1:10" x14ac:dyDescent="0.2">
      <c r="A25" s="69"/>
      <c r="B25" s="87"/>
      <c r="C25" s="90" t="s">
        <v>101</v>
      </c>
      <c r="D25" s="89"/>
      <c r="E25" s="89"/>
      <c r="F25" s="89"/>
      <c r="G25" s="89"/>
      <c r="H25" s="130">
        <v>28.023001310424831</v>
      </c>
      <c r="I25" s="68"/>
      <c r="J25" s="68"/>
    </row>
    <row r="26" spans="1:10" x14ac:dyDescent="0.2">
      <c r="A26" s="69"/>
      <c r="B26" s="87"/>
      <c r="C26" s="90" t="s">
        <v>102</v>
      </c>
      <c r="D26" s="89"/>
      <c r="E26" s="89"/>
      <c r="F26" s="89"/>
      <c r="G26" s="89"/>
      <c r="H26" s="130">
        <v>706.87801951839765</v>
      </c>
      <c r="I26" s="68"/>
      <c r="J26" s="68"/>
    </row>
    <row r="27" spans="1:10" x14ac:dyDescent="0.2">
      <c r="A27" s="69"/>
      <c r="B27" s="87"/>
      <c r="C27" s="90" t="s">
        <v>103</v>
      </c>
      <c r="D27" s="89"/>
      <c r="E27" s="89"/>
      <c r="F27" s="89"/>
      <c r="G27" s="89"/>
      <c r="H27" s="130">
        <v>93.183044968368577</v>
      </c>
      <c r="I27" s="68"/>
      <c r="J27" s="68"/>
    </row>
    <row r="28" spans="1:10" x14ac:dyDescent="0.2">
      <c r="A28" s="69"/>
      <c r="B28" s="87"/>
      <c r="C28" s="90" t="s">
        <v>104</v>
      </c>
      <c r="D28" s="89"/>
      <c r="E28" s="89"/>
      <c r="F28" s="89"/>
      <c r="G28" s="89"/>
      <c r="H28" s="130">
        <v>52.758333602132687</v>
      </c>
      <c r="I28" s="68"/>
      <c r="J28" s="68"/>
    </row>
    <row r="29" spans="1:10" x14ac:dyDescent="0.2">
      <c r="A29" s="69"/>
      <c r="B29" s="87"/>
      <c r="C29" s="90" t="s">
        <v>105</v>
      </c>
      <c r="D29" s="89"/>
      <c r="E29" s="89"/>
      <c r="F29" s="89"/>
      <c r="G29" s="89"/>
      <c r="H29" s="130">
        <v>0</v>
      </c>
      <c r="I29" s="68"/>
      <c r="J29" s="68"/>
    </row>
    <row r="30" spans="1:10" x14ac:dyDescent="0.2">
      <c r="A30" s="69"/>
      <c r="B30" s="87"/>
      <c r="C30" s="90" t="s">
        <v>106</v>
      </c>
      <c r="D30" s="89"/>
      <c r="E30" s="89"/>
      <c r="F30" s="89"/>
      <c r="G30" s="89"/>
      <c r="H30" s="130">
        <v>3.0064958390103103</v>
      </c>
      <c r="I30" s="68"/>
      <c r="J30" s="68"/>
    </row>
  </sheetData>
  <mergeCells count="15">
    <mergeCell ref="A18:J18"/>
    <mergeCell ref="B21:C21"/>
    <mergeCell ref="B1:J1"/>
    <mergeCell ref="D7:J7"/>
    <mergeCell ref="A13:A16"/>
    <mergeCell ref="B13:B16"/>
    <mergeCell ref="C13:C16"/>
    <mergeCell ref="D13:H13"/>
    <mergeCell ref="I13:I16"/>
    <mergeCell ref="J13:J16"/>
    <mergeCell ref="D14:D16"/>
    <mergeCell ref="E14:E16"/>
    <mergeCell ref="F14:F16"/>
    <mergeCell ref="G14:G16"/>
    <mergeCell ref="H14:H16"/>
  </mergeCells>
  <pageMargins left="0.7" right="0.7" top="0.75" bottom="0.75" header="0.3" footer="0.3"/>
  <pageSetup paperSize="9" scale="61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J41"/>
  <sheetViews>
    <sheetView view="pageBreakPreview" topLeftCell="A24" zoomScale="80" zoomScaleNormal="100" zoomScaleSheetLayoutView="80" workbookViewId="0">
      <selection activeCell="J47" sqref="J47"/>
    </sheetView>
  </sheetViews>
  <sheetFormatPr defaultRowHeight="12.75" x14ac:dyDescent="0.2"/>
  <cols>
    <col min="1" max="1" width="5" style="50" customWidth="1"/>
    <col min="2" max="2" width="10.85546875" style="51" customWidth="1"/>
    <col min="3" max="3" width="37.28515625" style="51" customWidth="1"/>
    <col min="4" max="4" width="15.42578125" style="58" customWidth="1"/>
    <col min="5" max="5" width="14.42578125" style="58" customWidth="1"/>
    <col min="6" max="6" width="11.7109375" style="58" customWidth="1"/>
    <col min="7" max="7" width="11.140625" style="58" customWidth="1"/>
    <col min="8" max="8" width="15" style="58" customWidth="1"/>
    <col min="9" max="9" width="13.42578125" style="58" customWidth="1"/>
    <col min="10" max="10" width="11.28515625" style="58" customWidth="1"/>
    <col min="11" max="16384" width="9.140625" style="50"/>
  </cols>
  <sheetData>
    <row r="1" spans="2:10" x14ac:dyDescent="0.2">
      <c r="D1" s="52"/>
      <c r="E1" s="52"/>
      <c r="F1" s="52"/>
      <c r="G1" s="52"/>
      <c r="H1" s="52"/>
      <c r="I1" s="52"/>
      <c r="J1" s="53"/>
    </row>
    <row r="2" spans="2:10" ht="42" customHeight="1" x14ac:dyDescent="0.2">
      <c r="B2" s="228" t="str">
        <f>ССР!A26</f>
        <v>Сооружение КВЛ 110кВ Бескудниково-Лианозово I,II цепь (3,936 км; 2 068 п.м.; 12 шт.(прочие))</v>
      </c>
      <c r="C2" s="229"/>
      <c r="D2" s="229"/>
      <c r="E2" s="229"/>
      <c r="F2" s="229"/>
      <c r="G2" s="229"/>
      <c r="H2" s="229"/>
      <c r="I2" s="229"/>
      <c r="J2" s="229"/>
    </row>
    <row r="3" spans="2:10" x14ac:dyDescent="0.2">
      <c r="B3" s="54"/>
      <c r="C3" s="54" t="s">
        <v>342</v>
      </c>
      <c r="D3" s="55"/>
      <c r="E3" s="56" t="s">
        <v>7</v>
      </c>
      <c r="F3" s="55"/>
      <c r="G3" s="55"/>
      <c r="H3" s="55"/>
      <c r="I3" s="55"/>
      <c r="J3" s="57"/>
    </row>
    <row r="4" spans="2:10" x14ac:dyDescent="0.2">
      <c r="D4" s="52"/>
      <c r="E4" s="52"/>
      <c r="F4" s="52"/>
      <c r="G4" s="52"/>
      <c r="H4" s="52"/>
      <c r="I4" s="52"/>
    </row>
    <row r="5" spans="2:10" x14ac:dyDescent="0.2">
      <c r="D5" s="52"/>
      <c r="E5" s="59" t="s">
        <v>74</v>
      </c>
      <c r="F5" s="52"/>
      <c r="G5" s="60"/>
      <c r="H5" s="52"/>
      <c r="I5" s="52"/>
    </row>
    <row r="6" spans="2:10" x14ac:dyDescent="0.2">
      <c r="D6" s="52"/>
      <c r="E6" s="52" t="s">
        <v>50</v>
      </c>
      <c r="F6" s="52"/>
      <c r="G6" s="52"/>
      <c r="H6" s="52"/>
      <c r="I6" s="52"/>
    </row>
    <row r="7" spans="2:10" x14ac:dyDescent="0.2">
      <c r="D7" s="52"/>
      <c r="E7" s="52"/>
      <c r="F7" s="52"/>
      <c r="G7" s="52"/>
      <c r="H7" s="52"/>
      <c r="I7" s="52"/>
    </row>
    <row r="8" spans="2:10" x14ac:dyDescent="0.2">
      <c r="C8" s="61" t="s">
        <v>26</v>
      </c>
      <c r="D8" s="230" t="s">
        <v>32</v>
      </c>
      <c r="E8" s="229"/>
      <c r="F8" s="229"/>
      <c r="G8" s="229"/>
      <c r="H8" s="229"/>
      <c r="I8" s="229"/>
      <c r="J8" s="229"/>
    </row>
    <row r="9" spans="2:10" x14ac:dyDescent="0.2">
      <c r="D9" s="55"/>
      <c r="E9" s="56" t="s">
        <v>52</v>
      </c>
      <c r="F9" s="55"/>
      <c r="G9" s="55"/>
      <c r="H9" s="55"/>
      <c r="I9" s="55"/>
      <c r="J9" s="57"/>
    </row>
    <row r="10" spans="2:10" x14ac:dyDescent="0.2">
      <c r="D10" s="52"/>
      <c r="E10" s="52"/>
      <c r="F10" s="52"/>
      <c r="G10" s="52"/>
      <c r="H10" s="52"/>
      <c r="I10" s="52"/>
    </row>
    <row r="11" spans="2:10" x14ac:dyDescent="0.2">
      <c r="D11" s="52"/>
      <c r="E11" s="52"/>
      <c r="F11" s="52"/>
      <c r="G11" s="52"/>
      <c r="H11" s="52"/>
      <c r="I11" s="52"/>
    </row>
    <row r="12" spans="2:10" x14ac:dyDescent="0.2">
      <c r="D12" s="52"/>
      <c r="E12" s="52"/>
      <c r="F12" s="52"/>
      <c r="G12" s="52"/>
      <c r="H12" s="63" t="s">
        <v>245</v>
      </c>
      <c r="I12" s="79">
        <v>0.1</v>
      </c>
      <c r="J12" s="62" t="s">
        <v>69</v>
      </c>
    </row>
    <row r="13" spans="2:10" x14ac:dyDescent="0.2">
      <c r="D13" s="52"/>
      <c r="E13" s="52"/>
      <c r="F13" s="52"/>
      <c r="G13" s="52"/>
      <c r="H13" s="63" t="s">
        <v>209</v>
      </c>
      <c r="I13" s="79">
        <v>0</v>
      </c>
      <c r="J13" s="62" t="s">
        <v>243</v>
      </c>
    </row>
    <row r="14" spans="2:10" x14ac:dyDescent="0.2">
      <c r="D14" s="52"/>
      <c r="E14" s="52"/>
      <c r="F14" s="52"/>
      <c r="G14" s="52"/>
      <c r="H14" s="63" t="s">
        <v>119</v>
      </c>
      <c r="I14" s="122">
        <v>1</v>
      </c>
      <c r="J14" s="62" t="s">
        <v>243</v>
      </c>
    </row>
    <row r="15" spans="2:10" x14ac:dyDescent="0.2">
      <c r="D15" s="52"/>
      <c r="E15" s="52"/>
      <c r="F15" s="52"/>
      <c r="G15" s="52"/>
      <c r="H15" s="63" t="s">
        <v>162</v>
      </c>
      <c r="I15" s="79">
        <v>1</v>
      </c>
      <c r="J15" s="62" t="s">
        <v>243</v>
      </c>
    </row>
    <row r="16" spans="2:10" x14ac:dyDescent="0.2">
      <c r="D16" s="52"/>
      <c r="E16" s="52"/>
      <c r="F16" s="52"/>
      <c r="G16" s="52"/>
      <c r="H16" s="63" t="s">
        <v>97</v>
      </c>
      <c r="I16" s="79">
        <v>1.5680000000000001</v>
      </c>
      <c r="J16" s="62" t="s">
        <v>69</v>
      </c>
    </row>
    <row r="17" spans="1:10" x14ac:dyDescent="0.2">
      <c r="D17" s="52"/>
      <c r="E17" s="52"/>
      <c r="F17" s="52"/>
      <c r="G17" s="52"/>
      <c r="H17" s="63" t="s">
        <v>242</v>
      </c>
      <c r="I17" s="79">
        <v>0</v>
      </c>
      <c r="J17" s="62" t="s">
        <v>112</v>
      </c>
    </row>
    <row r="18" spans="1:10" x14ac:dyDescent="0.2">
      <c r="C18" s="62" t="s">
        <v>94</v>
      </c>
      <c r="D18" s="63"/>
      <c r="E18" s="62"/>
      <c r="F18" s="52"/>
      <c r="G18" s="52"/>
      <c r="H18" s="63" t="s">
        <v>241</v>
      </c>
      <c r="I18" s="79">
        <v>0.4</v>
      </c>
      <c r="J18" s="62" t="s">
        <v>69</v>
      </c>
    </row>
    <row r="19" spans="1:10" x14ac:dyDescent="0.2">
      <c r="A19" s="231" t="s">
        <v>1</v>
      </c>
      <c r="B19" s="232" t="s">
        <v>53</v>
      </c>
      <c r="C19" s="232" t="s">
        <v>54</v>
      </c>
      <c r="D19" s="233" t="s">
        <v>72</v>
      </c>
      <c r="E19" s="233"/>
      <c r="F19" s="233"/>
      <c r="G19" s="233"/>
      <c r="H19" s="233"/>
      <c r="I19" s="231" t="s">
        <v>55</v>
      </c>
      <c r="J19" s="231" t="s">
        <v>56</v>
      </c>
    </row>
    <row r="20" spans="1:10" x14ac:dyDescent="0.2">
      <c r="A20" s="231"/>
      <c r="B20" s="232"/>
      <c r="C20" s="232"/>
      <c r="D20" s="231" t="s">
        <v>5</v>
      </c>
      <c r="E20" s="231" t="s">
        <v>6</v>
      </c>
      <c r="F20" s="231" t="s">
        <v>57</v>
      </c>
      <c r="G20" s="231" t="s">
        <v>20</v>
      </c>
      <c r="H20" s="231" t="s">
        <v>58</v>
      </c>
      <c r="I20" s="231"/>
      <c r="J20" s="231"/>
    </row>
    <row r="21" spans="1:10" x14ac:dyDescent="0.2">
      <c r="A21" s="231"/>
      <c r="B21" s="232"/>
      <c r="C21" s="232"/>
      <c r="D21" s="231"/>
      <c r="E21" s="231"/>
      <c r="F21" s="231"/>
      <c r="G21" s="231"/>
      <c r="H21" s="231"/>
      <c r="I21" s="231"/>
      <c r="J21" s="231"/>
    </row>
    <row r="22" spans="1:10" x14ac:dyDescent="0.2">
      <c r="A22" s="231"/>
      <c r="B22" s="232"/>
      <c r="C22" s="232"/>
      <c r="D22" s="231"/>
      <c r="E22" s="231"/>
      <c r="F22" s="231"/>
      <c r="G22" s="231"/>
      <c r="H22" s="231"/>
      <c r="I22" s="231"/>
      <c r="J22" s="231"/>
    </row>
    <row r="23" spans="1:10" x14ac:dyDescent="0.2">
      <c r="A23" s="64">
        <v>1</v>
      </c>
      <c r="B23" s="65">
        <v>2</v>
      </c>
      <c r="C23" s="65">
        <v>3</v>
      </c>
      <c r="D23" s="66">
        <v>4</v>
      </c>
      <c r="E23" s="66">
        <v>5</v>
      </c>
      <c r="F23" s="66">
        <v>6</v>
      </c>
      <c r="G23" s="66">
        <v>7</v>
      </c>
      <c r="H23" s="66">
        <v>8</v>
      </c>
      <c r="I23" s="66">
        <v>9</v>
      </c>
      <c r="J23" s="66">
        <v>10</v>
      </c>
    </row>
    <row r="24" spans="1:10" ht="12.75" customHeight="1" x14ac:dyDescent="0.2">
      <c r="A24" s="223" t="s">
        <v>59</v>
      </c>
      <c r="B24" s="224"/>
      <c r="C24" s="224"/>
      <c r="D24" s="224"/>
      <c r="E24" s="224"/>
      <c r="F24" s="224"/>
      <c r="G24" s="224"/>
      <c r="H24" s="224"/>
      <c r="I24" s="224"/>
      <c r="J24" s="225"/>
    </row>
    <row r="25" spans="1:10" ht="57" customHeight="1" x14ac:dyDescent="0.2">
      <c r="A25" s="67">
        <v>1</v>
      </c>
      <c r="B25" s="78" t="str">
        <f>'Источник ценовой информации'!B19</f>
        <v>ЛСР №09-01-1      КЛ 110кВ</v>
      </c>
      <c r="C25" s="78" t="str">
        <f>'Источник ценовой информации'!C19</f>
        <v>ПНР КЛ 110кВ</v>
      </c>
      <c r="D25" s="70">
        <f>'Источник ценовой информации'!K19*'ОСР 09-01'!I18</f>
        <v>0</v>
      </c>
      <c r="E25" s="70">
        <f>'Источник ценовой информации'!K20*'ОСР 09-01'!I18</f>
        <v>0</v>
      </c>
      <c r="F25" s="80">
        <f>'Источник ценовой информации'!K21*'ОСР 09-01'!I18</f>
        <v>0</v>
      </c>
      <c r="G25" s="80">
        <f>'Источник ценовой информации'!K22*'ОСР 09-01'!I18</f>
        <v>299.08181818181816</v>
      </c>
      <c r="H25" s="70">
        <f t="shared" ref="H25:H32" si="0">SUM(D25:G25)</f>
        <v>299.08181818181816</v>
      </c>
      <c r="I25" s="70"/>
      <c r="J25" s="68"/>
    </row>
    <row r="26" spans="1:10" ht="57" customHeight="1" x14ac:dyDescent="0.2">
      <c r="A26" s="67">
        <v>2</v>
      </c>
      <c r="B26" s="78" t="str">
        <f>'Источник ценовой информации'!B38</f>
        <v>ЛСР №09-02-1    ЗПП 110кВ</v>
      </c>
      <c r="C26" s="86" t="str">
        <f>'Источник ценовой информации'!C38</f>
        <v>ПНР ЗПП 110кВ</v>
      </c>
      <c r="D26" s="70">
        <f>'Источник ценовой информации'!K38*'ОСР 09-01'!I17</f>
        <v>0</v>
      </c>
      <c r="E26" s="70">
        <f>'Источник ценовой информации'!K39*'ОСР 09-01'!I17</f>
        <v>0</v>
      </c>
      <c r="F26" s="80">
        <f>'Источник ценовой информации'!K40*'ОСР 09-01'!I17</f>
        <v>0</v>
      </c>
      <c r="G26" s="80">
        <f>'Источник ценовой информации'!K41*'ОСР 09-01'!I17</f>
        <v>0</v>
      </c>
      <c r="H26" s="70">
        <f t="shared" si="0"/>
        <v>0</v>
      </c>
      <c r="I26" s="70"/>
      <c r="J26" s="68"/>
    </row>
    <row r="27" spans="1:10" ht="57" customHeight="1" x14ac:dyDescent="0.2">
      <c r="A27" s="67">
        <v>3</v>
      </c>
      <c r="B27" s="78" t="str">
        <f>'Источник ценовой информации'!B72</f>
        <v>ЛСР №09-03-01 ВЛ 110кВ</v>
      </c>
      <c r="C27" s="86" t="str">
        <f>'Источник ценовой информации'!C72</f>
        <v>ПНР ВЛ 110кВ</v>
      </c>
      <c r="D27" s="70">
        <f>'Источник ценовой информации'!K72*'ОСР 09-01'!I16</f>
        <v>0</v>
      </c>
      <c r="E27" s="70">
        <f>'Источник ценовой информации'!K73*'ОСР 09-01'!I16</f>
        <v>0</v>
      </c>
      <c r="F27" s="80">
        <f>'Источник ценовой информации'!K74*'ОСР 09-01'!I16</f>
        <v>0</v>
      </c>
      <c r="G27" s="80">
        <f>'Источник ценовой информации'!K75*'ОСР 09-01'!I16</f>
        <v>20.452488146169088</v>
      </c>
      <c r="H27" s="70">
        <f t="shared" si="0"/>
        <v>20.452488146169088</v>
      </c>
      <c r="I27" s="70"/>
      <c r="J27" s="68"/>
    </row>
    <row r="28" spans="1:10" ht="57" customHeight="1" x14ac:dyDescent="0.2">
      <c r="A28" s="67">
        <v>4</v>
      </c>
      <c r="B28" s="78" t="str">
        <f>'Источник ценовой информации'!B108</f>
        <v xml:space="preserve">ЛСР №09-04-01 </v>
      </c>
      <c r="C28" s="86" t="str">
        <f>'Источник ценовой информации'!C108</f>
        <v>ПНР  АСУ ТП</v>
      </c>
      <c r="D28" s="70">
        <f>'Источник ценовой информации'!H114*'ОСР 09-01'!I15</f>
        <v>0</v>
      </c>
      <c r="E28" s="70">
        <f>'Источник ценовой информации'!H115*'ОСР 09-01'!I15</f>
        <v>0</v>
      </c>
      <c r="F28" s="80">
        <f>'Источник ценовой информации'!H116*'ОСР 09-01'!I15</f>
        <v>0</v>
      </c>
      <c r="G28" s="80">
        <f>'Источник ценовой информации'!H117*'ОСР 09-01'!I15</f>
        <v>2155.361033356608</v>
      </c>
      <c r="H28" s="70">
        <f t="shared" si="0"/>
        <v>2155.361033356608</v>
      </c>
      <c r="I28" s="70"/>
      <c r="J28" s="68"/>
    </row>
    <row r="29" spans="1:10" ht="57" customHeight="1" x14ac:dyDescent="0.2">
      <c r="A29" s="67">
        <v>5</v>
      </c>
      <c r="B29" s="78" t="str">
        <f>'Источник ценовой информации'!B157</f>
        <v xml:space="preserve">ЛСР №09-05-01 </v>
      </c>
      <c r="C29" s="86" t="str">
        <f>'Источник ценовой информации'!C157</f>
        <v>ПНР. Оборудование связи</v>
      </c>
      <c r="D29" s="70">
        <f>'Источник ценовой информации'!H163*'ОСР 09-01'!I14</f>
        <v>0</v>
      </c>
      <c r="E29" s="70">
        <f>'Источник ценовой информации'!H164*'ОСР 09-01'!I14</f>
        <v>0</v>
      </c>
      <c r="F29" s="80">
        <f>'Источник ценовой информации'!H165*'ОСР 09-01'!I14</f>
        <v>0</v>
      </c>
      <c r="G29" s="80">
        <f>'Источник ценовой информации'!H166*'ОСР 09-01'!I14</f>
        <v>699.81100000000004</v>
      </c>
      <c r="H29" s="70">
        <f t="shared" si="0"/>
        <v>699.81100000000004</v>
      </c>
      <c r="I29" s="70"/>
      <c r="J29" s="68"/>
    </row>
    <row r="30" spans="1:10" ht="57" customHeight="1" x14ac:dyDescent="0.2">
      <c r="A30" s="67">
        <v>6</v>
      </c>
      <c r="B30" s="78" t="str">
        <f>'Источник ценовой информации'!B224</f>
        <v xml:space="preserve">ЛСР №09-07-01 </v>
      </c>
      <c r="C30" s="86" t="str">
        <f>'Источник ценовой информации'!C224</f>
        <v>ПНР  РЗА</v>
      </c>
      <c r="D30" s="70">
        <f>'Источник ценовой информации'!H230*'ОСР 09-01'!I13</f>
        <v>0</v>
      </c>
      <c r="E30" s="70">
        <f>'Источник ценовой информации'!H231*'ОСР 09-01'!I13</f>
        <v>0</v>
      </c>
      <c r="F30" s="80">
        <f>'Источник ценовой информации'!H232*'ОСР 09-01'!I13</f>
        <v>0</v>
      </c>
      <c r="G30" s="80">
        <f>'Источник ценовой информации'!H233*'ОСР 09-01'!I13</f>
        <v>0</v>
      </c>
      <c r="H30" s="70">
        <f t="shared" si="0"/>
        <v>0</v>
      </c>
      <c r="I30" s="70"/>
      <c r="J30" s="68"/>
    </row>
    <row r="31" spans="1:10" ht="57" customHeight="1" x14ac:dyDescent="0.2">
      <c r="A31" s="67">
        <v>7</v>
      </c>
      <c r="B31" s="78" t="str">
        <f>'Источник ценовой информации'!B272</f>
        <v>№ 09-02-02 КЛ 0,4кВ</v>
      </c>
      <c r="C31" s="86" t="str">
        <f>'Источник ценовой информации'!C272</f>
        <v>ПНР КЛ 0,4кВ</v>
      </c>
      <c r="D31" s="70">
        <f>'Источник ценовой информации'!K272*'ОСР 09-01'!I12</f>
        <v>0</v>
      </c>
      <c r="E31" s="70">
        <f>'Источник ценовой информации'!K273*'ОСР 09-01'!I12</f>
        <v>0</v>
      </c>
      <c r="F31" s="80">
        <f>'Источник ценовой информации'!K274*'ОСР 09-01'!I12</f>
        <v>0</v>
      </c>
      <c r="G31" s="80">
        <f>'Источник ценовой информации'!K275*'ОСР 09-01'!I12</f>
        <v>1.5931160016494847</v>
      </c>
      <c r="H31" s="70">
        <f t="shared" si="0"/>
        <v>1.5931160016494847</v>
      </c>
      <c r="I31" s="70"/>
      <c r="J31" s="68"/>
    </row>
    <row r="32" spans="1:10" ht="12.75" customHeight="1" x14ac:dyDescent="0.2">
      <c r="A32" s="69"/>
      <c r="B32" s="226" t="s">
        <v>60</v>
      </c>
      <c r="C32" s="227"/>
      <c r="D32" s="70">
        <f>D25+D26+D27+D28+D29+D30+D31</f>
        <v>0</v>
      </c>
      <c r="E32" s="70">
        <f>E25+E26+E27+E28+E29+E30+E31</f>
        <v>0</v>
      </c>
      <c r="F32" s="70">
        <f>F25+F26+F27+F28+F29+F30+F31</f>
        <v>0</v>
      </c>
      <c r="G32" s="70">
        <f>G25+G26+G27+G28+G29+G30+G31</f>
        <v>3176.299455686245</v>
      </c>
      <c r="H32" s="70">
        <f t="shared" si="0"/>
        <v>3176.299455686245</v>
      </c>
      <c r="I32" s="70"/>
      <c r="J32" s="68"/>
    </row>
    <row r="33" spans="1:10" x14ac:dyDescent="0.2">
      <c r="A33" s="69"/>
      <c r="B33" s="87"/>
      <c r="C33" s="88" t="s">
        <v>98</v>
      </c>
      <c r="D33" s="89"/>
      <c r="E33" s="89"/>
      <c r="F33" s="89"/>
      <c r="G33" s="89"/>
      <c r="H33" s="89">
        <f>H32</f>
        <v>3176.299455686245</v>
      </c>
      <c r="I33" s="68"/>
      <c r="J33" s="68"/>
    </row>
    <row r="34" spans="1:10" x14ac:dyDescent="0.2">
      <c r="A34" s="69"/>
      <c r="B34" s="87"/>
      <c r="C34" s="88" t="s">
        <v>99</v>
      </c>
      <c r="D34" s="89"/>
      <c r="E34" s="89"/>
      <c r="F34" s="89"/>
      <c r="G34" s="89"/>
      <c r="H34" s="89">
        <f>H33</f>
        <v>3176.299455686245</v>
      </c>
      <c r="I34" s="68"/>
      <c r="J34" s="68"/>
    </row>
    <row r="35" spans="1:10" x14ac:dyDescent="0.2">
      <c r="A35" s="69"/>
      <c r="B35" s="87"/>
      <c r="C35" s="90" t="s">
        <v>100</v>
      </c>
      <c r="D35" s="89"/>
      <c r="E35" s="89"/>
      <c r="F35" s="89"/>
      <c r="G35" s="89"/>
      <c r="H35" s="50">
        <v>1519.76</v>
      </c>
      <c r="I35" s="68"/>
      <c r="J35" s="68"/>
    </row>
    <row r="36" spans="1:10" x14ac:dyDescent="0.2">
      <c r="A36" s="69"/>
      <c r="B36" s="87"/>
      <c r="C36" s="90" t="s">
        <v>101</v>
      </c>
      <c r="D36" s="89"/>
      <c r="E36" s="89"/>
      <c r="F36" s="89"/>
      <c r="G36" s="89"/>
      <c r="H36" s="91">
        <v>0</v>
      </c>
      <c r="I36" s="68"/>
      <c r="J36" s="68"/>
    </row>
    <row r="37" spans="1:10" x14ac:dyDescent="0.2">
      <c r="A37" s="69"/>
      <c r="B37" s="87"/>
      <c r="C37" s="90" t="s">
        <v>102</v>
      </c>
      <c r="D37" s="89"/>
      <c r="E37" s="89"/>
      <c r="F37" s="89"/>
      <c r="G37" s="89"/>
      <c r="H37" s="91">
        <v>0</v>
      </c>
      <c r="I37" s="68"/>
      <c r="J37" s="68"/>
    </row>
    <row r="38" spans="1:10" x14ac:dyDescent="0.2">
      <c r="A38" s="69"/>
      <c r="B38" s="87"/>
      <c r="C38" s="90" t="s">
        <v>103</v>
      </c>
      <c r="D38" s="89"/>
      <c r="E38" s="89"/>
      <c r="F38" s="89"/>
      <c r="G38" s="89"/>
      <c r="H38" s="91">
        <v>1033.44</v>
      </c>
      <c r="I38" s="68"/>
      <c r="J38" s="68"/>
    </row>
    <row r="39" spans="1:10" x14ac:dyDescent="0.2">
      <c r="A39" s="69"/>
      <c r="B39" s="87"/>
      <c r="C39" s="90" t="s">
        <v>104</v>
      </c>
      <c r="D39" s="89"/>
      <c r="E39" s="89"/>
      <c r="F39" s="89"/>
      <c r="G39" s="89"/>
      <c r="H39" s="91">
        <v>623.1</v>
      </c>
      <c r="I39" s="68"/>
      <c r="J39" s="68"/>
    </row>
    <row r="40" spans="1:10" x14ac:dyDescent="0.2">
      <c r="A40" s="69"/>
      <c r="B40" s="87"/>
      <c r="C40" s="90" t="s">
        <v>105</v>
      </c>
      <c r="D40" s="89"/>
      <c r="E40" s="89"/>
      <c r="F40" s="89"/>
      <c r="G40" s="89"/>
      <c r="H40" s="91">
        <v>0</v>
      </c>
      <c r="I40" s="68"/>
      <c r="J40" s="68"/>
    </row>
    <row r="41" spans="1:10" x14ac:dyDescent="0.2">
      <c r="A41" s="69"/>
      <c r="B41" s="87"/>
      <c r="C41" s="90" t="s">
        <v>106</v>
      </c>
      <c r="D41" s="89"/>
      <c r="E41" s="89"/>
      <c r="F41" s="89"/>
      <c r="G41" s="89"/>
      <c r="H41" s="91">
        <v>0</v>
      </c>
      <c r="I41" s="68"/>
      <c r="J41" s="68"/>
    </row>
  </sheetData>
  <mergeCells count="15">
    <mergeCell ref="A24:J24"/>
    <mergeCell ref="B32:C32"/>
    <mergeCell ref="B2:J2"/>
    <mergeCell ref="D8:J8"/>
    <mergeCell ref="A19:A22"/>
    <mergeCell ref="B19:B22"/>
    <mergeCell ref="C19:C22"/>
    <mergeCell ref="D19:H19"/>
    <mergeCell ref="I19:I22"/>
    <mergeCell ref="J19:J22"/>
    <mergeCell ref="D20:D22"/>
    <mergeCell ref="E20:E22"/>
    <mergeCell ref="F20:F22"/>
    <mergeCell ref="G20:G22"/>
    <mergeCell ref="H20:H22"/>
  </mergeCells>
  <pageMargins left="0.7" right="0.7" top="0.75" bottom="0.75" header="0.3" footer="0.3"/>
  <pageSetup paperSize="9" scale="6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J42"/>
  <sheetViews>
    <sheetView view="pageBreakPreview" topLeftCell="A17" zoomScale="80" zoomScaleNormal="100" zoomScaleSheetLayoutView="80" workbookViewId="0">
      <selection activeCell="H47" sqref="H47"/>
    </sheetView>
  </sheetViews>
  <sheetFormatPr defaultRowHeight="12.75" x14ac:dyDescent="0.2"/>
  <cols>
    <col min="1" max="1" width="5" style="50" customWidth="1"/>
    <col min="2" max="2" width="15.28515625" style="51" customWidth="1"/>
    <col min="3" max="3" width="37.28515625" style="51" customWidth="1"/>
    <col min="4" max="4" width="15.42578125" style="58" customWidth="1"/>
    <col min="5" max="5" width="14.42578125" style="58" customWidth="1"/>
    <col min="6" max="6" width="11.7109375" style="58" customWidth="1"/>
    <col min="7" max="7" width="11.140625" style="58" customWidth="1"/>
    <col min="8" max="8" width="15" style="58" customWidth="1"/>
    <col min="9" max="9" width="13.42578125" style="58" customWidth="1"/>
    <col min="10" max="10" width="11.28515625" style="58" customWidth="1"/>
    <col min="11" max="16384" width="9.140625" style="50"/>
  </cols>
  <sheetData>
    <row r="1" spans="2:10" x14ac:dyDescent="0.2">
      <c r="D1" s="52"/>
      <c r="E1" s="52"/>
      <c r="F1" s="52"/>
      <c r="G1" s="52"/>
      <c r="H1" s="52"/>
      <c r="I1" s="52"/>
      <c r="J1" s="53"/>
    </row>
    <row r="2" spans="2:10" ht="34.5" customHeight="1" x14ac:dyDescent="0.2">
      <c r="B2" s="228" t="str">
        <f>ССР!A26</f>
        <v>Сооружение КВЛ 110кВ Бескудниково-Лианозово I,II цепь (3,936 км; 2 068 п.м.; 12 шт.(прочие))</v>
      </c>
      <c r="C2" s="229"/>
      <c r="D2" s="229"/>
      <c r="E2" s="229"/>
      <c r="F2" s="229"/>
      <c r="G2" s="229"/>
      <c r="H2" s="229"/>
      <c r="I2" s="229"/>
      <c r="J2" s="229"/>
    </row>
    <row r="3" spans="2:10" x14ac:dyDescent="0.2">
      <c r="B3" s="54"/>
      <c r="C3" s="54" t="s">
        <v>342</v>
      </c>
      <c r="D3" s="55"/>
      <c r="E3" s="56" t="s">
        <v>7</v>
      </c>
      <c r="F3" s="55"/>
      <c r="G3" s="55"/>
      <c r="H3" s="55"/>
      <c r="I3" s="55"/>
      <c r="J3" s="57"/>
    </row>
    <row r="4" spans="2:10" x14ac:dyDescent="0.2">
      <c r="D4" s="52"/>
      <c r="E4" s="52"/>
      <c r="F4" s="52"/>
      <c r="G4" s="52"/>
      <c r="H4" s="52"/>
      <c r="I4" s="52"/>
    </row>
    <row r="5" spans="2:10" x14ac:dyDescent="0.2">
      <c r="D5" s="52"/>
      <c r="E5" s="59" t="s">
        <v>73</v>
      </c>
      <c r="F5" s="52"/>
      <c r="G5" s="60"/>
      <c r="H5" s="52"/>
      <c r="I5" s="52"/>
    </row>
    <row r="6" spans="2:10" x14ac:dyDescent="0.2">
      <c r="D6" s="52"/>
      <c r="E6" s="52" t="s">
        <v>50</v>
      </c>
      <c r="F6" s="52"/>
      <c r="G6" s="52"/>
      <c r="H6" s="52"/>
      <c r="I6" s="52"/>
    </row>
    <row r="7" spans="2:10" x14ac:dyDescent="0.2">
      <c r="D7" s="52"/>
      <c r="E7" s="52"/>
      <c r="F7" s="52"/>
      <c r="G7" s="52"/>
      <c r="H7" s="52"/>
      <c r="I7" s="52"/>
    </row>
    <row r="8" spans="2:10" x14ac:dyDescent="0.2">
      <c r="C8" s="61" t="s">
        <v>26</v>
      </c>
      <c r="D8" s="230" t="s">
        <v>68</v>
      </c>
      <c r="E8" s="229"/>
      <c r="F8" s="229"/>
      <c r="G8" s="229"/>
      <c r="H8" s="229"/>
      <c r="I8" s="229"/>
      <c r="J8" s="229"/>
    </row>
    <row r="9" spans="2:10" x14ac:dyDescent="0.2">
      <c r="D9" s="55"/>
      <c r="E9" s="56" t="s">
        <v>52</v>
      </c>
      <c r="F9" s="55"/>
      <c r="G9" s="55"/>
      <c r="H9" s="55"/>
      <c r="I9" s="55"/>
      <c r="J9" s="57"/>
    </row>
    <row r="10" spans="2:10" x14ac:dyDescent="0.2">
      <c r="D10" s="52"/>
      <c r="E10" s="52"/>
      <c r="F10" s="52"/>
      <c r="G10" s="52"/>
      <c r="H10" s="52"/>
      <c r="I10" s="52"/>
    </row>
    <row r="11" spans="2:10" x14ac:dyDescent="0.2">
      <c r="C11" s="50"/>
      <c r="D11" s="63"/>
      <c r="E11" s="62"/>
      <c r="F11" s="52"/>
      <c r="G11" s="52"/>
      <c r="H11" s="63" t="s">
        <v>245</v>
      </c>
      <c r="I11" s="79">
        <v>0.1</v>
      </c>
      <c r="J11" s="62" t="s">
        <v>69</v>
      </c>
    </row>
    <row r="12" spans="2:10" x14ac:dyDescent="0.2">
      <c r="C12" s="50"/>
      <c r="D12" s="63"/>
      <c r="E12" s="62"/>
      <c r="F12" s="52"/>
      <c r="G12" s="52"/>
      <c r="H12" s="63" t="s">
        <v>209</v>
      </c>
      <c r="I12" s="79">
        <v>0</v>
      </c>
      <c r="J12" s="62" t="s">
        <v>243</v>
      </c>
    </row>
    <row r="13" spans="2:10" x14ac:dyDescent="0.2">
      <c r="C13" s="62"/>
      <c r="D13" s="63"/>
      <c r="E13" s="62"/>
      <c r="F13" s="52"/>
      <c r="G13" s="52"/>
      <c r="H13" s="63" t="s">
        <v>244</v>
      </c>
      <c r="I13" s="79">
        <v>0.5</v>
      </c>
      <c r="J13" s="62" t="s">
        <v>69</v>
      </c>
    </row>
    <row r="14" spans="2:10" x14ac:dyDescent="0.2">
      <c r="C14" s="62"/>
      <c r="D14" s="63"/>
      <c r="E14" s="62"/>
      <c r="F14" s="52"/>
      <c r="G14" s="52"/>
      <c r="H14" s="63" t="s">
        <v>119</v>
      </c>
      <c r="I14" s="79">
        <v>1</v>
      </c>
      <c r="J14" s="62" t="s">
        <v>243</v>
      </c>
    </row>
    <row r="15" spans="2:10" x14ac:dyDescent="0.2">
      <c r="C15" s="62"/>
      <c r="D15" s="63"/>
      <c r="E15" s="62"/>
      <c r="F15" s="52"/>
      <c r="G15" s="52"/>
      <c r="H15" s="63" t="s">
        <v>162</v>
      </c>
      <c r="I15" s="79">
        <v>1</v>
      </c>
      <c r="J15" s="62" t="s">
        <v>243</v>
      </c>
    </row>
    <row r="16" spans="2:10" x14ac:dyDescent="0.2">
      <c r="C16" s="62"/>
      <c r="D16" s="63"/>
      <c r="E16" s="62"/>
      <c r="F16" s="52"/>
      <c r="G16" s="52"/>
      <c r="H16" s="63" t="s">
        <v>97</v>
      </c>
      <c r="I16" s="79">
        <v>1.5680000000000001</v>
      </c>
      <c r="J16" s="62" t="s">
        <v>69</v>
      </c>
    </row>
    <row r="17" spans="1:10" x14ac:dyDescent="0.2">
      <c r="C17" s="62"/>
      <c r="D17" s="63"/>
      <c r="E17" s="62"/>
      <c r="F17" s="52"/>
      <c r="G17" s="52"/>
      <c r="H17" s="63" t="s">
        <v>242</v>
      </c>
      <c r="I17" s="79">
        <v>0</v>
      </c>
      <c r="J17" s="62" t="s">
        <v>112</v>
      </c>
    </row>
    <row r="18" spans="1:10" x14ac:dyDescent="0.2">
      <c r="C18" s="62" t="s">
        <v>94</v>
      </c>
      <c r="D18" s="52"/>
      <c r="E18" s="52"/>
      <c r="F18" s="52"/>
      <c r="G18" s="52"/>
      <c r="H18" s="63" t="s">
        <v>241</v>
      </c>
      <c r="I18" s="79">
        <v>0.4</v>
      </c>
      <c r="J18" s="62" t="s">
        <v>69</v>
      </c>
    </row>
    <row r="19" spans="1:10" x14ac:dyDescent="0.2">
      <c r="A19" s="231" t="s">
        <v>1</v>
      </c>
      <c r="B19" s="232" t="s">
        <v>53</v>
      </c>
      <c r="C19" s="232" t="s">
        <v>54</v>
      </c>
      <c r="D19" s="233" t="s">
        <v>72</v>
      </c>
      <c r="E19" s="233"/>
      <c r="F19" s="233"/>
      <c r="G19" s="233"/>
      <c r="H19" s="233"/>
      <c r="I19" s="231" t="s">
        <v>55</v>
      </c>
      <c r="J19" s="231" t="s">
        <v>56</v>
      </c>
    </row>
    <row r="20" spans="1:10" x14ac:dyDescent="0.2">
      <c r="A20" s="231"/>
      <c r="B20" s="232"/>
      <c r="C20" s="232"/>
      <c r="D20" s="231" t="s">
        <v>5</v>
      </c>
      <c r="E20" s="231" t="s">
        <v>6</v>
      </c>
      <c r="F20" s="231" t="s">
        <v>57</v>
      </c>
      <c r="G20" s="231" t="s">
        <v>20</v>
      </c>
      <c r="H20" s="231" t="s">
        <v>58</v>
      </c>
      <c r="I20" s="231"/>
      <c r="J20" s="231"/>
    </row>
    <row r="21" spans="1:10" x14ac:dyDescent="0.2">
      <c r="A21" s="231"/>
      <c r="B21" s="232"/>
      <c r="C21" s="232"/>
      <c r="D21" s="231"/>
      <c r="E21" s="231"/>
      <c r="F21" s="231"/>
      <c r="G21" s="231"/>
      <c r="H21" s="231"/>
      <c r="I21" s="231"/>
      <c r="J21" s="231"/>
    </row>
    <row r="22" spans="1:10" x14ac:dyDescent="0.2">
      <c r="A22" s="231"/>
      <c r="B22" s="232"/>
      <c r="C22" s="232"/>
      <c r="D22" s="231"/>
      <c r="E22" s="231"/>
      <c r="F22" s="231"/>
      <c r="G22" s="231"/>
      <c r="H22" s="231"/>
      <c r="I22" s="231"/>
      <c r="J22" s="231"/>
    </row>
    <row r="23" spans="1:10" x14ac:dyDescent="0.2">
      <c r="A23" s="64">
        <v>1</v>
      </c>
      <c r="B23" s="65">
        <v>2</v>
      </c>
      <c r="C23" s="65">
        <v>3</v>
      </c>
      <c r="D23" s="66">
        <v>4</v>
      </c>
      <c r="E23" s="66">
        <v>5</v>
      </c>
      <c r="F23" s="66">
        <v>6</v>
      </c>
      <c r="G23" s="66">
        <v>7</v>
      </c>
      <c r="H23" s="66">
        <v>8</v>
      </c>
      <c r="I23" s="66">
        <v>9</v>
      </c>
      <c r="J23" s="66">
        <v>10</v>
      </c>
    </row>
    <row r="24" spans="1:10" ht="12.75" customHeight="1" x14ac:dyDescent="0.2">
      <c r="A24" s="223" t="s">
        <v>59</v>
      </c>
      <c r="B24" s="224"/>
      <c r="C24" s="224"/>
      <c r="D24" s="224"/>
      <c r="E24" s="224"/>
      <c r="F24" s="224"/>
      <c r="G24" s="224"/>
      <c r="H24" s="224"/>
      <c r="I24" s="224"/>
      <c r="J24" s="225"/>
    </row>
    <row r="25" spans="1:10" ht="54.75" customHeight="1" x14ac:dyDescent="0.2">
      <c r="A25" s="67">
        <v>1</v>
      </c>
      <c r="B25" s="78" t="str">
        <f>'Источник ценовой информации'!B24</f>
        <v>ОСР 12-01-1 Смета ПИР КЛ 110кВ</v>
      </c>
      <c r="C25" s="78" t="str">
        <f>'Источник ценовой информации'!C24</f>
        <v>ПИР</v>
      </c>
      <c r="D25" s="70">
        <f>'Источник ценовой информации'!K24*'ОСР 12-01'!I18</f>
        <v>0</v>
      </c>
      <c r="E25" s="70">
        <f>'Источник ценовой информации'!K25*'ОСР 12-01'!I18</f>
        <v>0</v>
      </c>
      <c r="F25" s="80">
        <f>'Источник ценовой информации'!K26*'ОСР 12-01'!I18</f>
        <v>0</v>
      </c>
      <c r="G25" s="80">
        <f>'Источник ценовой информации'!K27*'ОСР 12-01'!I18</f>
        <v>5095.5727272727272</v>
      </c>
      <c r="H25" s="70">
        <f t="shared" ref="H25:H33" si="0">SUM(D25:G25)</f>
        <v>5095.5727272727272</v>
      </c>
      <c r="I25" s="70"/>
      <c r="J25" s="68"/>
    </row>
    <row r="26" spans="1:10" ht="54.75" customHeight="1" x14ac:dyDescent="0.2">
      <c r="A26" s="67">
        <v>2</v>
      </c>
      <c r="B26" s="78" t="str">
        <f>'Источник ценовой информации'!B43</f>
        <v>ОСР 12-02-1 Смета ПИР ПП 110кВ</v>
      </c>
      <c r="C26" s="78" t="str">
        <f>'Источник ценовой информации'!C43</f>
        <v>ПИР</v>
      </c>
      <c r="D26" s="70">
        <f>'Источник ценовой информации'!K43*'ОСР 12-01'!I17</f>
        <v>0</v>
      </c>
      <c r="E26" s="70">
        <f>'Источник ценовой информации'!K44*'ОСР 12-01'!I17</f>
        <v>0</v>
      </c>
      <c r="F26" s="80">
        <f>'Источник ценовой информации'!K45*'ОСР 12-01'!I17</f>
        <v>0</v>
      </c>
      <c r="G26" s="80">
        <f>'Источник ценовой информации'!K46*'ОСР 12-01'!I17</f>
        <v>0</v>
      </c>
      <c r="H26" s="70">
        <f t="shared" si="0"/>
        <v>0</v>
      </c>
      <c r="I26" s="70"/>
      <c r="J26" s="68"/>
    </row>
    <row r="27" spans="1:10" ht="54.75" customHeight="1" x14ac:dyDescent="0.2">
      <c r="A27" s="67">
        <v>3</v>
      </c>
      <c r="B27" s="78" t="str">
        <f>'Источник ценовой информации'!B77</f>
        <v>ОСР 12-03-1 Смета ПИР ВЛ 110кВ</v>
      </c>
      <c r="C27" s="78" t="str">
        <f>'Источник ценовой информации'!C77</f>
        <v>ПИР</v>
      </c>
      <c r="D27" s="70">
        <f>'Источник ценовой информации'!K77*'ОСР 12-01'!I16</f>
        <v>0</v>
      </c>
      <c r="E27" s="70">
        <f>'Источник ценовой информации'!K78*'ОСР 12-01'!I16</f>
        <v>0</v>
      </c>
      <c r="F27" s="80">
        <f>'Источник ценовой информации'!K79*'ОСР 12-01'!I16</f>
        <v>0</v>
      </c>
      <c r="G27" s="80">
        <f>'Источник ценовой информации'!K80*'ОСР 12-01'!I16</f>
        <v>5364.0864920737877</v>
      </c>
      <c r="H27" s="70">
        <f t="shared" si="0"/>
        <v>5364.0864920737877</v>
      </c>
      <c r="I27" s="70"/>
      <c r="J27" s="68"/>
    </row>
    <row r="28" spans="1:10" ht="54.75" customHeight="1" x14ac:dyDescent="0.2">
      <c r="A28" s="67">
        <v>4</v>
      </c>
      <c r="B28" s="78" t="str">
        <f>'Источник ценовой информации'!B121</f>
        <v>ЛСР №12-04-01 АСУ ТП</v>
      </c>
      <c r="C28" s="78" t="str">
        <f>'Источник ценовой информации'!C121</f>
        <v>Проектные работы АСУ ТП</v>
      </c>
      <c r="D28" s="70">
        <f>'Источник ценовой информации'!H127*'ОСР 12-01'!I15</f>
        <v>0</v>
      </c>
      <c r="E28" s="70">
        <f>'Источник ценовой информации'!H128*'ОСР 12-01'!I15</f>
        <v>0</v>
      </c>
      <c r="F28" s="80">
        <f>'Источник ценовой информации'!H129*'ОСР 12-01'!I15</f>
        <v>0</v>
      </c>
      <c r="G28" s="80">
        <f>'Источник ценовой информации'!H130*'ОСР 12-01'!I15</f>
        <v>1089.9968654403417</v>
      </c>
      <c r="H28" s="70">
        <f t="shared" si="0"/>
        <v>1089.9968654403417</v>
      </c>
      <c r="I28" s="70"/>
      <c r="J28" s="68"/>
    </row>
    <row r="29" spans="1:10" ht="54.75" customHeight="1" x14ac:dyDescent="0.2">
      <c r="A29" s="67">
        <v>5</v>
      </c>
      <c r="B29" s="78" t="str">
        <f>'Источник ценовой информации'!B170</f>
        <v>ЛСР №12-05-01 Проектные работы Каналы связи</v>
      </c>
      <c r="C29" s="78" t="str">
        <f>'Источник ценовой информации'!C170</f>
        <v>Проектные работы. Каналы связи</v>
      </c>
      <c r="D29" s="70">
        <f>'Источник ценовой информации'!H176*'ОСР 12-01'!I14</f>
        <v>0</v>
      </c>
      <c r="E29" s="70">
        <f>'Источник ценовой информации'!H177*'ОСР 12-01'!I14</f>
        <v>0</v>
      </c>
      <c r="F29" s="80">
        <f>'Источник ценовой информации'!H178*'ОСР 12-01'!I14</f>
        <v>0</v>
      </c>
      <c r="G29" s="80">
        <f>'Источник ценовой информации'!H179*'ОСР 12-01'!I14</f>
        <v>304.17539999999997</v>
      </c>
      <c r="H29" s="70">
        <f t="shared" si="0"/>
        <v>304.17539999999997</v>
      </c>
      <c r="I29" s="70"/>
      <c r="J29" s="68"/>
    </row>
    <row r="30" spans="1:10" ht="75.75" customHeight="1" x14ac:dyDescent="0.2">
      <c r="A30" s="67">
        <v>6</v>
      </c>
      <c r="B30" s="78" t="str">
        <f>'Источник ценовой информации'!B197</f>
        <v>ЛСР №12-06-01 Проектные работы Прокладка ВОЛС</v>
      </c>
      <c r="C30" s="78" t="str">
        <f>'Источник ценовой информации'!C197</f>
        <v>Проектные работы. Прокладка ВОЛС.</v>
      </c>
      <c r="D30" s="70">
        <f>'Источник ценовой информации'!H203*'ОСР 12-01'!I13</f>
        <v>0</v>
      </c>
      <c r="E30" s="70">
        <f>'Источник ценовой информации'!H204*'ОСР 12-01'!I13</f>
        <v>0</v>
      </c>
      <c r="F30" s="80">
        <f>'Источник ценовой информации'!H205*'ОСР 12-01'!I13</f>
        <v>0</v>
      </c>
      <c r="G30" s="80">
        <f>'Источник ценовой информации'!H206*'ОСР 12-01'!I13</f>
        <v>8.7746891447368416</v>
      </c>
      <c r="H30" s="70">
        <f t="shared" si="0"/>
        <v>8.7746891447368416</v>
      </c>
      <c r="I30" s="70"/>
      <c r="J30" s="68"/>
    </row>
    <row r="31" spans="1:10" ht="54.75" customHeight="1" x14ac:dyDescent="0.2">
      <c r="A31" s="67">
        <v>7</v>
      </c>
      <c r="B31" s="78" t="str">
        <f>'Источник ценовой информации'!B236</f>
        <v>ЛСР №12-07-01 РЗА</v>
      </c>
      <c r="C31" s="78" t="str">
        <f>'Источник ценовой информации'!C236</f>
        <v>Проектные работы РЗА</v>
      </c>
      <c r="D31" s="70">
        <f>'Источник ценовой информации'!H242*'ОСР 12-01'!I12</f>
        <v>0</v>
      </c>
      <c r="E31" s="70">
        <f>'Источник ценовой информации'!H243*'ОСР 12-01'!I12</f>
        <v>0</v>
      </c>
      <c r="F31" s="80">
        <f>'Источник ценовой информации'!H244*'ОСР 12-01'!I12</f>
        <v>0</v>
      </c>
      <c r="G31" s="80">
        <f>'Источник ценовой информации'!H245*'ОСР 12-01'!I12</f>
        <v>0</v>
      </c>
      <c r="H31" s="70">
        <f t="shared" si="0"/>
        <v>0</v>
      </c>
      <c r="I31" s="70"/>
      <c r="J31" s="68"/>
    </row>
    <row r="32" spans="1:10" ht="54.75" customHeight="1" x14ac:dyDescent="0.2">
      <c r="A32" s="67">
        <v>8</v>
      </c>
      <c r="B32" s="78" t="str">
        <f>'Источник ценовой информации'!B282</f>
        <v>Смета на ПИР КЛ 0,4кВ</v>
      </c>
      <c r="C32" s="78" t="str">
        <f>'Источник ценовой информации'!C282</f>
        <v>ПИР, КЛ 0,4кВ</v>
      </c>
      <c r="D32" s="70">
        <f>'Источник ценовой информации'!K282*'ОСР 12-01'!I11</f>
        <v>0</v>
      </c>
      <c r="E32" s="70">
        <f>'Источник ценовой информации'!K283*'ОСР 12-01'!I11</f>
        <v>0</v>
      </c>
      <c r="F32" s="80">
        <f>'Источник ценовой информации'!K284*'ОСР 12-01'!I11</f>
        <v>0</v>
      </c>
      <c r="G32" s="80">
        <f>'Источник ценовой информации'!K285*'ОСР 12-01'!I11</f>
        <v>190.12818251480417</v>
      </c>
      <c r="H32" s="70">
        <f t="shared" si="0"/>
        <v>190.12818251480417</v>
      </c>
      <c r="I32" s="70"/>
      <c r="J32" s="68"/>
    </row>
    <row r="33" spans="1:10" ht="12.75" customHeight="1" x14ac:dyDescent="0.2">
      <c r="A33" s="69"/>
      <c r="B33" s="226" t="s">
        <v>60</v>
      </c>
      <c r="C33" s="227"/>
      <c r="D33" s="70">
        <f>D25+D26+D27+D28+D29+D30+D31+D32</f>
        <v>0</v>
      </c>
      <c r="E33" s="70">
        <f>E25+E26+E27+E28+E29+E30+E31+E32</f>
        <v>0</v>
      </c>
      <c r="F33" s="70">
        <f>F25+F26+F27+F28+F29+F30+F31+F32</f>
        <v>0</v>
      </c>
      <c r="G33" s="70">
        <f>G25+G26+G27+G28+G29+G30+G31+G32</f>
        <v>12052.734356446397</v>
      </c>
      <c r="H33" s="70">
        <f t="shared" si="0"/>
        <v>12052.734356446397</v>
      </c>
      <c r="I33" s="70"/>
      <c r="J33" s="68"/>
    </row>
    <row r="34" spans="1:10" x14ac:dyDescent="0.2">
      <c r="A34" s="69"/>
      <c r="B34" s="87"/>
      <c r="C34" s="88" t="s">
        <v>98</v>
      </c>
      <c r="D34" s="89"/>
      <c r="E34" s="89"/>
      <c r="F34" s="89"/>
      <c r="G34" s="89"/>
      <c r="H34" s="89">
        <f>H33</f>
        <v>12052.734356446397</v>
      </c>
      <c r="I34" s="68"/>
      <c r="J34" s="68"/>
    </row>
    <row r="35" spans="1:10" x14ac:dyDescent="0.2">
      <c r="A35" s="69"/>
      <c r="B35" s="87"/>
      <c r="C35" s="88" t="s">
        <v>99</v>
      </c>
      <c r="D35" s="89"/>
      <c r="E35" s="89"/>
      <c r="F35" s="89"/>
      <c r="G35" s="89"/>
      <c r="H35" s="89">
        <f>H34</f>
        <v>12052.734356446397</v>
      </c>
      <c r="I35" s="68"/>
      <c r="J35" s="68"/>
    </row>
    <row r="36" spans="1:10" x14ac:dyDescent="0.2">
      <c r="A36" s="69"/>
      <c r="B36" s="87"/>
      <c r="C36" s="90" t="s">
        <v>100</v>
      </c>
      <c r="D36" s="89"/>
      <c r="E36" s="89"/>
      <c r="F36" s="89"/>
      <c r="G36" s="89"/>
      <c r="H36" s="50">
        <v>0</v>
      </c>
      <c r="I36" s="68"/>
      <c r="J36" s="68"/>
    </row>
    <row r="37" spans="1:10" x14ac:dyDescent="0.2">
      <c r="A37" s="69"/>
      <c r="B37" s="87"/>
      <c r="C37" s="90" t="s">
        <v>101</v>
      </c>
      <c r="D37" s="89"/>
      <c r="E37" s="89"/>
      <c r="F37" s="89"/>
      <c r="G37" s="89"/>
      <c r="H37" s="91">
        <v>0</v>
      </c>
      <c r="I37" s="68"/>
      <c r="J37" s="68"/>
    </row>
    <row r="38" spans="1:10" x14ac:dyDescent="0.2">
      <c r="A38" s="69"/>
      <c r="B38" s="87"/>
      <c r="C38" s="90" t="s">
        <v>102</v>
      </c>
      <c r="D38" s="89"/>
      <c r="E38" s="89"/>
      <c r="F38" s="89"/>
      <c r="G38" s="89"/>
      <c r="H38" s="91">
        <v>0</v>
      </c>
      <c r="I38" s="68"/>
      <c r="J38" s="68"/>
    </row>
    <row r="39" spans="1:10" x14ac:dyDescent="0.2">
      <c r="A39" s="69"/>
      <c r="B39" s="87"/>
      <c r="C39" s="90" t="s">
        <v>103</v>
      </c>
      <c r="D39" s="89"/>
      <c r="E39" s="89"/>
      <c r="F39" s="89"/>
      <c r="G39" s="89"/>
      <c r="H39" s="91">
        <v>0</v>
      </c>
      <c r="I39" s="68"/>
      <c r="J39" s="68"/>
    </row>
    <row r="40" spans="1:10" x14ac:dyDescent="0.2">
      <c r="A40" s="69"/>
      <c r="B40" s="87"/>
      <c r="C40" s="90" t="s">
        <v>104</v>
      </c>
      <c r="D40" s="89"/>
      <c r="E40" s="89"/>
      <c r="F40" s="89"/>
      <c r="G40" s="89"/>
      <c r="H40" s="91">
        <v>0</v>
      </c>
      <c r="I40" s="68"/>
      <c r="J40" s="68"/>
    </row>
    <row r="41" spans="1:10" x14ac:dyDescent="0.2">
      <c r="A41" s="69"/>
      <c r="B41" s="87"/>
      <c r="C41" s="90" t="s">
        <v>105</v>
      </c>
      <c r="D41" s="89"/>
      <c r="E41" s="89"/>
      <c r="F41" s="89"/>
      <c r="G41" s="89"/>
      <c r="H41" s="91">
        <v>0</v>
      </c>
      <c r="I41" s="68"/>
      <c r="J41" s="68"/>
    </row>
    <row r="42" spans="1:10" x14ac:dyDescent="0.2">
      <c r="A42" s="69"/>
      <c r="B42" s="87"/>
      <c r="C42" s="90" t="s">
        <v>106</v>
      </c>
      <c r="D42" s="89"/>
      <c r="E42" s="89"/>
      <c r="F42" s="89"/>
      <c r="G42" s="89"/>
      <c r="H42" s="91">
        <f>H35</f>
        <v>12052.734356446397</v>
      </c>
      <c r="I42" s="68"/>
      <c r="J42" s="68"/>
    </row>
  </sheetData>
  <mergeCells count="15">
    <mergeCell ref="A24:J24"/>
    <mergeCell ref="B33:C33"/>
    <mergeCell ref="B2:J2"/>
    <mergeCell ref="D8:J8"/>
    <mergeCell ref="A19:A22"/>
    <mergeCell ref="B19:B22"/>
    <mergeCell ref="C19:C22"/>
    <mergeCell ref="D19:H19"/>
    <mergeCell ref="I19:I22"/>
    <mergeCell ref="J19:J22"/>
    <mergeCell ref="D20:D22"/>
    <mergeCell ref="E20:E22"/>
    <mergeCell ref="F20:F22"/>
    <mergeCell ref="G20:G22"/>
    <mergeCell ref="H20:H22"/>
  </mergeCells>
  <pageMargins left="0.7" right="0.7" top="0.75" bottom="0.75" header="0.3" footer="0.3"/>
  <pageSetup paperSize="9" scale="5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2:L297"/>
  <sheetViews>
    <sheetView view="pageBreakPreview" topLeftCell="A79" zoomScale="80" zoomScaleNormal="80" zoomScaleSheetLayoutView="80" workbookViewId="0">
      <selection activeCell="H101" sqref="H101"/>
    </sheetView>
  </sheetViews>
  <sheetFormatPr defaultRowHeight="12.75" x14ac:dyDescent="0.2"/>
  <cols>
    <col min="2" max="2" width="16.7109375" customWidth="1"/>
    <col min="3" max="3" width="25.85546875" customWidth="1"/>
    <col min="4" max="4" width="26.85546875" customWidth="1"/>
    <col min="5" max="5" width="18.7109375" customWidth="1"/>
    <col min="6" max="6" width="20.5703125" customWidth="1"/>
    <col min="7" max="7" width="24.42578125" customWidth="1"/>
    <col min="8" max="8" width="17.5703125" customWidth="1"/>
    <col min="9" max="9" width="33.140625" customWidth="1"/>
    <col min="10" max="10" width="9.5703125" customWidth="1"/>
    <col min="11" max="11" width="15.42578125" customWidth="1"/>
  </cols>
  <sheetData>
    <row r="2" spans="1:12" x14ac:dyDescent="0.2">
      <c r="B2" s="112" t="s">
        <v>123</v>
      </c>
    </row>
    <row r="3" spans="1:12" ht="38.25" x14ac:dyDescent="0.2">
      <c r="A3" s="97" t="s">
        <v>0</v>
      </c>
      <c r="B3" s="97" t="s">
        <v>42</v>
      </c>
      <c r="C3" s="97" t="s">
        <v>41</v>
      </c>
      <c r="D3" s="97" t="s">
        <v>40</v>
      </c>
      <c r="E3" s="98" t="s">
        <v>113</v>
      </c>
      <c r="F3" s="97" t="s">
        <v>39</v>
      </c>
      <c r="G3" s="97" t="s">
        <v>63</v>
      </c>
      <c r="H3" s="97" t="s">
        <v>114</v>
      </c>
      <c r="I3" s="97" t="s">
        <v>38</v>
      </c>
      <c r="K3" s="99" t="s">
        <v>115</v>
      </c>
      <c r="L3" s="99" t="s">
        <v>116</v>
      </c>
    </row>
    <row r="4" spans="1:12" x14ac:dyDescent="0.2">
      <c r="A4" s="234">
        <v>1</v>
      </c>
      <c r="B4" s="234" t="s">
        <v>125</v>
      </c>
      <c r="C4" s="234" t="s">
        <v>267</v>
      </c>
      <c r="D4" s="234" t="s">
        <v>117</v>
      </c>
      <c r="E4" s="237">
        <f>686908.77</f>
        <v>686908.77</v>
      </c>
      <c r="F4" s="234">
        <v>1</v>
      </c>
      <c r="G4" s="234">
        <v>4.4000000000000004</v>
      </c>
      <c r="H4" s="245">
        <f>E4/G4</f>
        <v>156115.62954545455</v>
      </c>
      <c r="I4" s="234" t="s">
        <v>118</v>
      </c>
      <c r="K4" s="100">
        <f>258266.97/4.4</f>
        <v>58697.038636363635</v>
      </c>
      <c r="L4" s="101" t="s">
        <v>61</v>
      </c>
    </row>
    <row r="5" spans="1:12" x14ac:dyDescent="0.2">
      <c r="A5" s="235"/>
      <c r="B5" s="235"/>
      <c r="C5" s="235"/>
      <c r="D5" s="235"/>
      <c r="E5" s="238"/>
      <c r="F5" s="235"/>
      <c r="G5" s="235"/>
      <c r="H5" s="246"/>
      <c r="I5" s="235"/>
      <c r="K5" s="100">
        <f>365783.93/4.4</f>
        <v>83132.71136363635</v>
      </c>
      <c r="L5" s="101" t="s">
        <v>62</v>
      </c>
    </row>
    <row r="6" spans="1:12" x14ac:dyDescent="0.2">
      <c r="A6" s="235"/>
      <c r="B6" s="235"/>
      <c r="C6" s="235"/>
      <c r="D6" s="235"/>
      <c r="E6" s="238"/>
      <c r="F6" s="235"/>
      <c r="G6" s="235"/>
      <c r="H6" s="246"/>
      <c r="I6" s="235"/>
      <c r="K6" s="100">
        <f>62857.87/4.4</f>
        <v>14285.879545454545</v>
      </c>
      <c r="L6" s="101" t="s">
        <v>70</v>
      </c>
    </row>
    <row r="7" spans="1:12" x14ac:dyDescent="0.2">
      <c r="A7" s="235"/>
      <c r="B7" s="235"/>
      <c r="C7" s="235"/>
      <c r="D7" s="235"/>
      <c r="E7" s="238"/>
      <c r="F7" s="235"/>
      <c r="G7" s="235"/>
      <c r="H7" s="246"/>
      <c r="I7" s="235"/>
      <c r="K7" s="100">
        <v>0</v>
      </c>
      <c r="L7" s="101" t="s">
        <v>65</v>
      </c>
    </row>
    <row r="8" spans="1:12" x14ac:dyDescent="0.2">
      <c r="A8" s="236"/>
      <c r="B8" s="236"/>
      <c r="C8" s="236"/>
      <c r="D8" s="236"/>
      <c r="E8" s="239"/>
      <c r="F8" s="236"/>
      <c r="G8" s="236"/>
      <c r="H8" s="247"/>
      <c r="I8" s="236"/>
      <c r="K8" s="100">
        <f>SUM(K4:K7)</f>
        <v>156115.62954545455</v>
      </c>
      <c r="L8" s="102" t="s">
        <v>64</v>
      </c>
    </row>
    <row r="9" spans="1:12" x14ac:dyDescent="0.2">
      <c r="A9" s="234">
        <v>2</v>
      </c>
      <c r="B9" s="234" t="s">
        <v>126</v>
      </c>
      <c r="C9" s="234" t="s">
        <v>263</v>
      </c>
      <c r="D9" s="234" t="s">
        <v>119</v>
      </c>
      <c r="E9" s="237">
        <f>46480.96</f>
        <v>46480.959999999999</v>
      </c>
      <c r="F9" s="234">
        <v>1</v>
      </c>
      <c r="G9" s="234">
        <v>4.4000000000000004</v>
      </c>
      <c r="H9" s="245">
        <f>E9/G9</f>
        <v>10563.854545454544</v>
      </c>
      <c r="I9" s="234" t="s">
        <v>118</v>
      </c>
      <c r="K9" s="100">
        <f>2371.3/4.4</f>
        <v>538.93181818181813</v>
      </c>
      <c r="L9" s="101" t="s">
        <v>61</v>
      </c>
    </row>
    <row r="10" spans="1:12" x14ac:dyDescent="0.2">
      <c r="A10" s="235"/>
      <c r="B10" s="235"/>
      <c r="C10" s="235"/>
      <c r="D10" s="235"/>
      <c r="E10" s="238"/>
      <c r="F10" s="235"/>
      <c r="G10" s="235"/>
      <c r="H10" s="246"/>
      <c r="I10" s="235"/>
      <c r="K10" s="100">
        <f>8836.26/4.4</f>
        <v>2008.2409090909089</v>
      </c>
      <c r="L10" s="101" t="s">
        <v>62</v>
      </c>
    </row>
    <row r="11" spans="1:12" x14ac:dyDescent="0.2">
      <c r="A11" s="235"/>
      <c r="B11" s="235"/>
      <c r="C11" s="235"/>
      <c r="D11" s="235"/>
      <c r="E11" s="238"/>
      <c r="F11" s="235"/>
      <c r="G11" s="235"/>
      <c r="H11" s="246"/>
      <c r="I11" s="235"/>
      <c r="K11" s="100">
        <f>35273.4/4.4</f>
        <v>8016.681818181818</v>
      </c>
      <c r="L11" s="101" t="s">
        <v>70</v>
      </c>
    </row>
    <row r="12" spans="1:12" x14ac:dyDescent="0.2">
      <c r="A12" s="235"/>
      <c r="B12" s="235"/>
      <c r="C12" s="235"/>
      <c r="D12" s="235"/>
      <c r="E12" s="238"/>
      <c r="F12" s="235"/>
      <c r="G12" s="235"/>
      <c r="H12" s="246"/>
      <c r="I12" s="235"/>
      <c r="K12" s="100">
        <v>0</v>
      </c>
      <c r="L12" s="101" t="s">
        <v>65</v>
      </c>
    </row>
    <row r="13" spans="1:12" x14ac:dyDescent="0.2">
      <c r="A13" s="236"/>
      <c r="B13" s="236"/>
      <c r="C13" s="236"/>
      <c r="D13" s="236"/>
      <c r="E13" s="239"/>
      <c r="F13" s="236"/>
      <c r="G13" s="236"/>
      <c r="H13" s="247"/>
      <c r="I13" s="236"/>
      <c r="K13" s="100">
        <f>SUM(K9:K12)</f>
        <v>10563.854545454546</v>
      </c>
      <c r="L13" s="102" t="s">
        <v>64</v>
      </c>
    </row>
    <row r="14" spans="1:12" x14ac:dyDescent="0.2">
      <c r="A14" s="234">
        <v>3</v>
      </c>
      <c r="B14" s="234" t="s">
        <v>253</v>
      </c>
      <c r="C14" s="234" t="s">
        <v>254</v>
      </c>
      <c r="D14" s="234" t="s">
        <v>120</v>
      </c>
      <c r="E14" s="237">
        <f>10198.5</f>
        <v>10198.5</v>
      </c>
      <c r="F14" s="234">
        <v>1</v>
      </c>
      <c r="G14" s="234">
        <v>4.4000000000000004</v>
      </c>
      <c r="H14" s="245">
        <f>E14/G14</f>
        <v>2317.840909090909</v>
      </c>
      <c r="I14" s="234" t="s">
        <v>118</v>
      </c>
      <c r="K14" s="100">
        <f>10198.5/4.4</f>
        <v>2317.840909090909</v>
      </c>
      <c r="L14" s="101" t="s">
        <v>61</v>
      </c>
    </row>
    <row r="15" spans="1:12" x14ac:dyDescent="0.2">
      <c r="A15" s="235"/>
      <c r="B15" s="235"/>
      <c r="C15" s="235"/>
      <c r="D15" s="235"/>
      <c r="E15" s="238"/>
      <c r="F15" s="235"/>
      <c r="G15" s="235"/>
      <c r="H15" s="246"/>
      <c r="I15" s="235"/>
      <c r="K15" s="100"/>
      <c r="L15" s="101" t="s">
        <v>62</v>
      </c>
    </row>
    <row r="16" spans="1:12" x14ac:dyDescent="0.2">
      <c r="A16" s="235"/>
      <c r="B16" s="235"/>
      <c r="C16" s="235"/>
      <c r="D16" s="235"/>
      <c r="E16" s="238"/>
      <c r="F16" s="235"/>
      <c r="G16" s="235"/>
      <c r="H16" s="246"/>
      <c r="I16" s="235"/>
      <c r="K16" s="100">
        <v>0</v>
      </c>
      <c r="L16" s="101" t="s">
        <v>70</v>
      </c>
    </row>
    <row r="17" spans="1:12" x14ac:dyDescent="0.2">
      <c r="A17" s="235"/>
      <c r="B17" s="235"/>
      <c r="C17" s="235"/>
      <c r="D17" s="235"/>
      <c r="E17" s="238"/>
      <c r="F17" s="235"/>
      <c r="G17" s="235"/>
      <c r="H17" s="246"/>
      <c r="I17" s="235"/>
      <c r="K17" s="100">
        <v>0</v>
      </c>
      <c r="L17" s="101" t="s">
        <v>65</v>
      </c>
    </row>
    <row r="18" spans="1:12" x14ac:dyDescent="0.2">
      <c r="A18" s="236"/>
      <c r="B18" s="236"/>
      <c r="C18" s="236"/>
      <c r="D18" s="236"/>
      <c r="E18" s="239"/>
      <c r="F18" s="236"/>
      <c r="G18" s="236"/>
      <c r="H18" s="247"/>
      <c r="I18" s="236"/>
      <c r="K18" s="100">
        <f>SUM(K14:K17)</f>
        <v>2317.840909090909</v>
      </c>
      <c r="L18" s="102" t="s">
        <v>64</v>
      </c>
    </row>
    <row r="19" spans="1:12" x14ac:dyDescent="0.2">
      <c r="A19" s="234">
        <v>4</v>
      </c>
      <c r="B19" s="234" t="s">
        <v>246</v>
      </c>
      <c r="C19" s="234" t="s">
        <v>247</v>
      </c>
      <c r="D19" s="234" t="s">
        <v>121</v>
      </c>
      <c r="E19" s="237">
        <f>3289.9</f>
        <v>3289.9</v>
      </c>
      <c r="F19" s="234">
        <v>1</v>
      </c>
      <c r="G19" s="234">
        <v>4.4000000000000004</v>
      </c>
      <c r="H19" s="245">
        <f>E19/G19</f>
        <v>747.70454545454538</v>
      </c>
      <c r="I19" s="234" t="s">
        <v>118</v>
      </c>
      <c r="K19" s="100">
        <v>0</v>
      </c>
      <c r="L19" s="101" t="s">
        <v>61</v>
      </c>
    </row>
    <row r="20" spans="1:12" x14ac:dyDescent="0.2">
      <c r="A20" s="235"/>
      <c r="B20" s="235"/>
      <c r="C20" s="235"/>
      <c r="D20" s="235"/>
      <c r="E20" s="238"/>
      <c r="F20" s="235"/>
      <c r="G20" s="235"/>
      <c r="H20" s="246"/>
      <c r="I20" s="235"/>
      <c r="K20" s="100">
        <v>0</v>
      </c>
      <c r="L20" s="101" t="s">
        <v>62</v>
      </c>
    </row>
    <row r="21" spans="1:12" x14ac:dyDescent="0.2">
      <c r="A21" s="235"/>
      <c r="B21" s="235"/>
      <c r="C21" s="235"/>
      <c r="D21" s="235"/>
      <c r="E21" s="238"/>
      <c r="F21" s="235"/>
      <c r="G21" s="235"/>
      <c r="H21" s="246"/>
      <c r="I21" s="235"/>
      <c r="K21" s="100">
        <v>0</v>
      </c>
      <c r="L21" s="101" t="s">
        <v>70</v>
      </c>
    </row>
    <row r="22" spans="1:12" x14ac:dyDescent="0.2">
      <c r="A22" s="235"/>
      <c r="B22" s="235"/>
      <c r="C22" s="235"/>
      <c r="D22" s="235"/>
      <c r="E22" s="238"/>
      <c r="F22" s="235"/>
      <c r="G22" s="235"/>
      <c r="H22" s="246"/>
      <c r="I22" s="235"/>
      <c r="K22" s="100">
        <f>3289.9/4.4</f>
        <v>747.70454545454538</v>
      </c>
      <c r="L22" s="101" t="s">
        <v>65</v>
      </c>
    </row>
    <row r="23" spans="1:12" x14ac:dyDescent="0.2">
      <c r="A23" s="236"/>
      <c r="B23" s="236"/>
      <c r="C23" s="236"/>
      <c r="D23" s="236"/>
      <c r="E23" s="239"/>
      <c r="F23" s="236"/>
      <c r="G23" s="236"/>
      <c r="H23" s="247"/>
      <c r="I23" s="236"/>
      <c r="K23" s="100">
        <f>SUM(K19:K22)</f>
        <v>747.70454545454538</v>
      </c>
      <c r="L23" s="102" t="s">
        <v>64</v>
      </c>
    </row>
    <row r="24" spans="1:12" x14ac:dyDescent="0.2">
      <c r="A24" s="234">
        <v>5</v>
      </c>
      <c r="B24" s="234" t="s">
        <v>127</v>
      </c>
      <c r="C24" s="234" t="s">
        <v>122</v>
      </c>
      <c r="D24" s="234" t="s">
        <v>122</v>
      </c>
      <c r="E24" s="237">
        <f>56051.3</f>
        <v>56051.3</v>
      </c>
      <c r="F24" s="234">
        <v>1</v>
      </c>
      <c r="G24" s="234">
        <v>4.4000000000000004</v>
      </c>
      <c r="H24" s="245">
        <f>E24/G24</f>
        <v>12738.931818181818</v>
      </c>
      <c r="I24" s="234" t="s">
        <v>118</v>
      </c>
      <c r="K24" s="100">
        <v>0</v>
      </c>
      <c r="L24" s="101" t="s">
        <v>61</v>
      </c>
    </row>
    <row r="25" spans="1:12" x14ac:dyDescent="0.2">
      <c r="A25" s="235"/>
      <c r="B25" s="235"/>
      <c r="C25" s="235"/>
      <c r="D25" s="235"/>
      <c r="E25" s="238"/>
      <c r="F25" s="235"/>
      <c r="G25" s="235"/>
      <c r="H25" s="246"/>
      <c r="I25" s="235"/>
      <c r="K25" s="100">
        <v>0</v>
      </c>
      <c r="L25" s="101" t="s">
        <v>62</v>
      </c>
    </row>
    <row r="26" spans="1:12" x14ac:dyDescent="0.2">
      <c r="A26" s="235"/>
      <c r="B26" s="235"/>
      <c r="C26" s="235"/>
      <c r="D26" s="235"/>
      <c r="E26" s="238"/>
      <c r="F26" s="235"/>
      <c r="G26" s="235"/>
      <c r="H26" s="246"/>
      <c r="I26" s="235"/>
      <c r="K26" s="100">
        <v>0</v>
      </c>
      <c r="L26" s="101" t="s">
        <v>70</v>
      </c>
    </row>
    <row r="27" spans="1:12" x14ac:dyDescent="0.2">
      <c r="A27" s="235"/>
      <c r="B27" s="235"/>
      <c r="C27" s="235"/>
      <c r="D27" s="235"/>
      <c r="E27" s="238"/>
      <c r="F27" s="235"/>
      <c r="G27" s="235"/>
      <c r="H27" s="246"/>
      <c r="I27" s="235"/>
      <c r="K27" s="100">
        <f>56051.3/4.4</f>
        <v>12738.931818181818</v>
      </c>
      <c r="L27" s="101" t="s">
        <v>65</v>
      </c>
    </row>
    <row r="28" spans="1:12" x14ac:dyDescent="0.2">
      <c r="A28" s="236"/>
      <c r="B28" s="236"/>
      <c r="C28" s="236"/>
      <c r="D28" s="236"/>
      <c r="E28" s="239"/>
      <c r="F28" s="236"/>
      <c r="G28" s="236"/>
      <c r="H28" s="247"/>
      <c r="I28" s="236"/>
      <c r="K28" s="100">
        <f>SUM(K24:K27)</f>
        <v>12738.931818181818</v>
      </c>
      <c r="L28" s="102" t="s">
        <v>64</v>
      </c>
    </row>
    <row r="31" spans="1:12" x14ac:dyDescent="0.2">
      <c r="B31" s="112" t="s">
        <v>124</v>
      </c>
    </row>
    <row r="32" spans="1:12" ht="38.25" x14ac:dyDescent="0.2">
      <c r="A32" s="97" t="s">
        <v>0</v>
      </c>
      <c r="B32" s="97" t="s">
        <v>42</v>
      </c>
      <c r="C32" s="97" t="s">
        <v>41</v>
      </c>
      <c r="D32" s="97" t="s">
        <v>40</v>
      </c>
      <c r="E32" s="98" t="s">
        <v>113</v>
      </c>
      <c r="F32" s="97" t="s">
        <v>39</v>
      </c>
      <c r="G32" s="97" t="s">
        <v>130</v>
      </c>
      <c r="H32" s="97" t="s">
        <v>114</v>
      </c>
      <c r="I32" s="97" t="s">
        <v>38</v>
      </c>
      <c r="K32" s="99" t="s">
        <v>115</v>
      </c>
      <c r="L32" s="99" t="s">
        <v>116</v>
      </c>
    </row>
    <row r="33" spans="1:12" x14ac:dyDescent="0.2">
      <c r="A33" s="234">
        <v>1</v>
      </c>
      <c r="B33" s="234" t="s">
        <v>128</v>
      </c>
      <c r="C33" s="234" t="s">
        <v>268</v>
      </c>
      <c r="D33" s="234" t="s">
        <v>129</v>
      </c>
      <c r="E33" s="237">
        <f>21992.87</f>
        <v>21992.87</v>
      </c>
      <c r="F33" s="234">
        <v>1</v>
      </c>
      <c r="G33" s="234">
        <v>1</v>
      </c>
      <c r="H33" s="245">
        <f>E33/G33</f>
        <v>21992.87</v>
      </c>
      <c r="I33" s="234" t="s">
        <v>131</v>
      </c>
      <c r="K33" s="100">
        <f>10694.24/G33</f>
        <v>10694.24</v>
      </c>
      <c r="L33" s="101" t="s">
        <v>61</v>
      </c>
    </row>
    <row r="34" spans="1:12" x14ac:dyDescent="0.2">
      <c r="A34" s="235"/>
      <c r="B34" s="235"/>
      <c r="C34" s="235"/>
      <c r="D34" s="235"/>
      <c r="E34" s="238"/>
      <c r="F34" s="235"/>
      <c r="G34" s="235"/>
      <c r="H34" s="246"/>
      <c r="I34" s="235"/>
      <c r="K34" s="100">
        <f>2598.12/G33</f>
        <v>2598.12</v>
      </c>
      <c r="L34" s="101" t="s">
        <v>62</v>
      </c>
    </row>
    <row r="35" spans="1:12" ht="26.25" customHeight="1" x14ac:dyDescent="0.2">
      <c r="A35" s="235"/>
      <c r="B35" s="235"/>
      <c r="C35" s="235"/>
      <c r="D35" s="235"/>
      <c r="E35" s="238"/>
      <c r="F35" s="235"/>
      <c r="G35" s="235"/>
      <c r="H35" s="246"/>
      <c r="I35" s="235"/>
      <c r="K35" s="100">
        <f>8700.51/G33</f>
        <v>8700.51</v>
      </c>
      <c r="L35" s="101" t="s">
        <v>70</v>
      </c>
    </row>
    <row r="36" spans="1:12" ht="31.5" customHeight="1" x14ac:dyDescent="0.2">
      <c r="A36" s="235"/>
      <c r="B36" s="235"/>
      <c r="C36" s="235"/>
      <c r="D36" s="235"/>
      <c r="E36" s="238"/>
      <c r="F36" s="235"/>
      <c r="G36" s="235"/>
      <c r="H36" s="246"/>
      <c r="I36" s="235"/>
      <c r="K36" s="100">
        <v>0</v>
      </c>
      <c r="L36" s="101" t="s">
        <v>65</v>
      </c>
    </row>
    <row r="37" spans="1:12" ht="33" customHeight="1" x14ac:dyDescent="0.2">
      <c r="A37" s="236"/>
      <c r="B37" s="236"/>
      <c r="C37" s="236"/>
      <c r="D37" s="236"/>
      <c r="E37" s="239"/>
      <c r="F37" s="236"/>
      <c r="G37" s="236"/>
      <c r="H37" s="247"/>
      <c r="I37" s="236"/>
      <c r="K37" s="100">
        <f>SUM(K33:K36)</f>
        <v>21992.870000000003</v>
      </c>
      <c r="L37" s="102" t="s">
        <v>64</v>
      </c>
    </row>
    <row r="38" spans="1:12" ht="12.75" customHeight="1" x14ac:dyDescent="0.2">
      <c r="A38" s="234">
        <v>2</v>
      </c>
      <c r="B38" s="234" t="s">
        <v>248</v>
      </c>
      <c r="C38" s="234" t="s">
        <v>249</v>
      </c>
      <c r="D38" s="234" t="s">
        <v>132</v>
      </c>
      <c r="E38" s="237">
        <f>8700.51*0.07</f>
        <v>609.03570000000002</v>
      </c>
      <c r="F38" s="234">
        <v>1</v>
      </c>
      <c r="G38" s="234">
        <v>1</v>
      </c>
      <c r="H38" s="245">
        <f>E38/G38</f>
        <v>609.03570000000002</v>
      </c>
      <c r="I38" s="234" t="s">
        <v>134</v>
      </c>
      <c r="K38" s="100">
        <v>0</v>
      </c>
      <c r="L38" s="101" t="s">
        <v>61</v>
      </c>
    </row>
    <row r="39" spans="1:12" ht="30.75" customHeight="1" x14ac:dyDescent="0.2">
      <c r="A39" s="235"/>
      <c r="B39" s="235"/>
      <c r="C39" s="235"/>
      <c r="D39" s="235"/>
      <c r="E39" s="238"/>
      <c r="F39" s="235"/>
      <c r="G39" s="235"/>
      <c r="H39" s="246"/>
      <c r="I39" s="235"/>
      <c r="K39" s="100">
        <v>0</v>
      </c>
      <c r="L39" s="101" t="s">
        <v>62</v>
      </c>
    </row>
    <row r="40" spans="1:12" ht="27.75" customHeight="1" x14ac:dyDescent="0.2">
      <c r="A40" s="235"/>
      <c r="B40" s="235"/>
      <c r="C40" s="235"/>
      <c r="D40" s="235"/>
      <c r="E40" s="238"/>
      <c r="F40" s="235"/>
      <c r="G40" s="235"/>
      <c r="H40" s="246"/>
      <c r="I40" s="235"/>
      <c r="K40" s="100">
        <v>0</v>
      </c>
      <c r="L40" s="101" t="s">
        <v>70</v>
      </c>
    </row>
    <row r="41" spans="1:12" x14ac:dyDescent="0.2">
      <c r="A41" s="235"/>
      <c r="B41" s="235"/>
      <c r="C41" s="235"/>
      <c r="D41" s="235"/>
      <c r="E41" s="238"/>
      <c r="F41" s="235"/>
      <c r="G41" s="235"/>
      <c r="H41" s="246"/>
      <c r="I41" s="235"/>
      <c r="K41" s="100">
        <f>8700.51*0.07/G38</f>
        <v>609.03570000000002</v>
      </c>
      <c r="L41" s="101" t="s">
        <v>65</v>
      </c>
    </row>
    <row r="42" spans="1:12" ht="30.75" customHeight="1" x14ac:dyDescent="0.2">
      <c r="A42" s="236"/>
      <c r="B42" s="236"/>
      <c r="C42" s="236"/>
      <c r="D42" s="236"/>
      <c r="E42" s="239"/>
      <c r="F42" s="236"/>
      <c r="G42" s="236"/>
      <c r="H42" s="247"/>
      <c r="I42" s="236"/>
      <c r="K42" s="100">
        <f>SUM(K38:K41)</f>
        <v>609.03570000000002</v>
      </c>
      <c r="L42" s="102" t="s">
        <v>64</v>
      </c>
    </row>
    <row r="43" spans="1:12" ht="12.75" customHeight="1" x14ac:dyDescent="0.2">
      <c r="A43" s="234">
        <v>3</v>
      </c>
      <c r="B43" s="234" t="s">
        <v>133</v>
      </c>
      <c r="C43" s="234" t="s">
        <v>122</v>
      </c>
      <c r="D43" s="234" t="s">
        <v>135</v>
      </c>
      <c r="E43" s="237">
        <f>21992.87*0.03</f>
        <v>659.78609999999992</v>
      </c>
      <c r="F43" s="234">
        <v>1</v>
      </c>
      <c r="G43" s="234">
        <v>1</v>
      </c>
      <c r="H43" s="245">
        <f>E43/G43</f>
        <v>659.78609999999992</v>
      </c>
      <c r="I43" s="234" t="s">
        <v>134</v>
      </c>
      <c r="K43" s="100">
        <v>0</v>
      </c>
      <c r="L43" s="101" t="s">
        <v>61</v>
      </c>
    </row>
    <row r="44" spans="1:12" ht="38.25" customHeight="1" x14ac:dyDescent="0.2">
      <c r="A44" s="235"/>
      <c r="B44" s="235"/>
      <c r="C44" s="235"/>
      <c r="D44" s="235"/>
      <c r="E44" s="238"/>
      <c r="F44" s="235"/>
      <c r="G44" s="235"/>
      <c r="H44" s="246"/>
      <c r="I44" s="235"/>
      <c r="K44" s="100">
        <v>0</v>
      </c>
      <c r="L44" s="101" t="s">
        <v>62</v>
      </c>
    </row>
    <row r="45" spans="1:12" ht="27.75" customHeight="1" x14ac:dyDescent="0.2">
      <c r="A45" s="235"/>
      <c r="B45" s="235"/>
      <c r="C45" s="235"/>
      <c r="D45" s="235"/>
      <c r="E45" s="238"/>
      <c r="F45" s="235"/>
      <c r="G45" s="235"/>
      <c r="H45" s="246"/>
      <c r="I45" s="235"/>
      <c r="K45" s="100">
        <v>0</v>
      </c>
      <c r="L45" s="101" t="s">
        <v>70</v>
      </c>
    </row>
    <row r="46" spans="1:12" ht="27" customHeight="1" x14ac:dyDescent="0.2">
      <c r="A46" s="235"/>
      <c r="B46" s="235"/>
      <c r="C46" s="235"/>
      <c r="D46" s="235"/>
      <c r="E46" s="238"/>
      <c r="F46" s="235"/>
      <c r="G46" s="235"/>
      <c r="H46" s="246"/>
      <c r="I46" s="235"/>
      <c r="K46" s="100">
        <f>21992.87*0.03/G43</f>
        <v>659.78609999999992</v>
      </c>
      <c r="L46" s="101" t="s">
        <v>65</v>
      </c>
    </row>
    <row r="47" spans="1:12" x14ac:dyDescent="0.2">
      <c r="A47" s="236"/>
      <c r="B47" s="236"/>
      <c r="C47" s="236"/>
      <c r="D47" s="236"/>
      <c r="E47" s="239"/>
      <c r="F47" s="236"/>
      <c r="G47" s="236"/>
      <c r="H47" s="247"/>
      <c r="I47" s="236"/>
      <c r="K47" s="100">
        <f>SUM(K43:K46)</f>
        <v>659.78609999999992</v>
      </c>
      <c r="L47" s="102" t="s">
        <v>64</v>
      </c>
    </row>
    <row r="50" spans="1:12" x14ac:dyDescent="0.2">
      <c r="B50" s="112" t="s">
        <v>95</v>
      </c>
    </row>
    <row r="51" spans="1:12" ht="38.25" x14ac:dyDescent="0.2">
      <c r="A51" s="97" t="s">
        <v>0</v>
      </c>
      <c r="B51" s="97" t="s">
        <v>42</v>
      </c>
      <c r="C51" s="97" t="s">
        <v>41</v>
      </c>
      <c r="D51" s="97" t="s">
        <v>40</v>
      </c>
      <c r="E51" s="98" t="s">
        <v>113</v>
      </c>
      <c r="F51" s="97" t="s">
        <v>39</v>
      </c>
      <c r="G51" s="97" t="s">
        <v>63</v>
      </c>
      <c r="H51" s="97" t="s">
        <v>114</v>
      </c>
      <c r="I51" s="97" t="s">
        <v>38</v>
      </c>
      <c r="K51" s="99" t="s">
        <v>115</v>
      </c>
      <c r="L51" s="103" t="s">
        <v>116</v>
      </c>
    </row>
    <row r="52" spans="1:12" x14ac:dyDescent="0.2">
      <c r="A52" s="234">
        <v>1</v>
      </c>
      <c r="B52" s="234" t="s">
        <v>140</v>
      </c>
      <c r="C52" s="234" t="s">
        <v>273</v>
      </c>
      <c r="D52" s="234" t="s">
        <v>136</v>
      </c>
      <c r="E52" s="237">
        <f>6176.01*C85*C86*C87*C88*C89</f>
        <v>7341.4825743283209</v>
      </c>
      <c r="F52" s="234">
        <v>1</v>
      </c>
      <c r="G52" s="234">
        <v>2.7749999999999999</v>
      </c>
      <c r="H52" s="245">
        <f>E52/G52</f>
        <v>2645.57930606426</v>
      </c>
      <c r="I52" s="234" t="s">
        <v>137</v>
      </c>
      <c r="K52" s="100">
        <f>6176.01*C85*C86*C87*C88*C89/G52</f>
        <v>2645.57930606426</v>
      </c>
      <c r="L52" s="101" t="s">
        <v>61</v>
      </c>
    </row>
    <row r="53" spans="1:12" x14ac:dyDescent="0.2">
      <c r="A53" s="235"/>
      <c r="B53" s="235"/>
      <c r="C53" s="235"/>
      <c r="D53" s="235"/>
      <c r="E53" s="238"/>
      <c r="F53" s="235"/>
      <c r="G53" s="235"/>
      <c r="H53" s="246"/>
      <c r="I53" s="235"/>
      <c r="K53" s="100">
        <f>0*C85*C86*C87*C88*C89/G57</f>
        <v>0</v>
      </c>
      <c r="L53" s="101" t="s">
        <v>62</v>
      </c>
    </row>
    <row r="54" spans="1:12" x14ac:dyDescent="0.2">
      <c r="A54" s="235"/>
      <c r="B54" s="235"/>
      <c r="C54" s="235"/>
      <c r="D54" s="235"/>
      <c r="E54" s="238"/>
      <c r="F54" s="235"/>
      <c r="G54" s="235"/>
      <c r="H54" s="246"/>
      <c r="I54" s="235"/>
      <c r="K54" s="100">
        <f>0*C85*C86*C87*C88*C89/G52</f>
        <v>0</v>
      </c>
      <c r="L54" s="101" t="s">
        <v>70</v>
      </c>
    </row>
    <row r="55" spans="1:12" x14ac:dyDescent="0.2">
      <c r="A55" s="235"/>
      <c r="B55" s="235"/>
      <c r="C55" s="235"/>
      <c r="D55" s="235"/>
      <c r="E55" s="238"/>
      <c r="F55" s="235"/>
      <c r="G55" s="235"/>
      <c r="H55" s="246"/>
      <c r="I55" s="235"/>
      <c r="K55" s="100">
        <f>0*C85*C86*C87*C88*C89/G52</f>
        <v>0</v>
      </c>
      <c r="L55" s="101" t="s">
        <v>65</v>
      </c>
    </row>
    <row r="56" spans="1:12" ht="63" customHeight="1" x14ac:dyDescent="0.2">
      <c r="A56" s="236"/>
      <c r="B56" s="236"/>
      <c r="C56" s="236"/>
      <c r="D56" s="236"/>
      <c r="E56" s="239"/>
      <c r="F56" s="236"/>
      <c r="G56" s="236"/>
      <c r="H56" s="247"/>
      <c r="I56" s="236"/>
      <c r="K56" s="104">
        <f>SUM(K52:K55)</f>
        <v>2645.57930606426</v>
      </c>
      <c r="L56" s="102" t="s">
        <v>64</v>
      </c>
    </row>
    <row r="57" spans="1:12" x14ac:dyDescent="0.2">
      <c r="A57" s="234">
        <v>2</v>
      </c>
      <c r="B57" s="234" t="s">
        <v>141</v>
      </c>
      <c r="C57" s="234" t="s">
        <v>269</v>
      </c>
      <c r="D57" s="234" t="s">
        <v>138</v>
      </c>
      <c r="E57" s="237">
        <f>60475.49*C85*C86*C87*C88*C89</f>
        <v>71887.797462919683</v>
      </c>
      <c r="F57" s="234">
        <v>1</v>
      </c>
      <c r="G57" s="234">
        <v>2.7749999999999999</v>
      </c>
      <c r="H57" s="245">
        <f>E57/G57</f>
        <v>25905.512599250338</v>
      </c>
      <c r="I57" s="234" t="s">
        <v>137</v>
      </c>
      <c r="K57" s="100">
        <f>56632.9*C85*C86*C87*C88*C89/G57</f>
        <v>24259.48602453795</v>
      </c>
      <c r="L57" s="101" t="s">
        <v>61</v>
      </c>
    </row>
    <row r="58" spans="1:12" x14ac:dyDescent="0.2">
      <c r="A58" s="235"/>
      <c r="B58" s="235"/>
      <c r="C58" s="235"/>
      <c r="D58" s="235"/>
      <c r="E58" s="238"/>
      <c r="F58" s="235"/>
      <c r="G58" s="235"/>
      <c r="H58" s="246"/>
      <c r="I58" s="235"/>
      <c r="K58" s="100">
        <f>3842.59*C85*C86*C87*C88*C89/G57</f>
        <v>1646.0265747123894</v>
      </c>
      <c r="L58" s="101" t="s">
        <v>62</v>
      </c>
    </row>
    <row r="59" spans="1:12" x14ac:dyDescent="0.2">
      <c r="A59" s="235"/>
      <c r="B59" s="235"/>
      <c r="C59" s="235"/>
      <c r="D59" s="235"/>
      <c r="E59" s="238"/>
      <c r="F59" s="235"/>
      <c r="G59" s="235"/>
      <c r="H59" s="246"/>
      <c r="I59" s="235"/>
      <c r="K59" s="100">
        <f>0*C85*C86*C87*C88*C89/G57</f>
        <v>0</v>
      </c>
      <c r="L59" s="101" t="s">
        <v>70</v>
      </c>
    </row>
    <row r="60" spans="1:12" x14ac:dyDescent="0.2">
      <c r="A60" s="235"/>
      <c r="B60" s="235"/>
      <c r="C60" s="235"/>
      <c r="D60" s="235"/>
      <c r="E60" s="238"/>
      <c r="F60" s="235"/>
      <c r="G60" s="235"/>
      <c r="H60" s="246"/>
      <c r="I60" s="235"/>
      <c r="K60" s="100">
        <f>0*C85*C86*C87*C88*C89/G57</f>
        <v>0</v>
      </c>
      <c r="L60" s="101" t="s">
        <v>65</v>
      </c>
    </row>
    <row r="61" spans="1:12" x14ac:dyDescent="0.2">
      <c r="A61" s="236"/>
      <c r="B61" s="236"/>
      <c r="C61" s="236"/>
      <c r="D61" s="236"/>
      <c r="E61" s="239"/>
      <c r="F61" s="236"/>
      <c r="G61" s="236"/>
      <c r="H61" s="247"/>
      <c r="I61" s="236"/>
      <c r="K61" s="104">
        <f>SUM(K57:K60)</f>
        <v>25905.512599250338</v>
      </c>
      <c r="L61" s="102" t="s">
        <v>64</v>
      </c>
    </row>
    <row r="62" spans="1:12" x14ac:dyDescent="0.2">
      <c r="A62" s="234">
        <v>3</v>
      </c>
      <c r="B62" s="234" t="s">
        <v>142</v>
      </c>
      <c r="C62" s="234" t="s">
        <v>264</v>
      </c>
      <c r="D62" s="234" t="s">
        <v>119</v>
      </c>
      <c r="E62" s="237">
        <f>0*C85*C86*C87*C88*C89</f>
        <v>0</v>
      </c>
      <c r="F62" s="234">
        <v>1</v>
      </c>
      <c r="G62" s="234">
        <v>2.7749999999999999</v>
      </c>
      <c r="H62" s="245">
        <f>E62/G62</f>
        <v>0</v>
      </c>
      <c r="I62" s="234" t="s">
        <v>137</v>
      </c>
      <c r="K62" s="100">
        <v>0</v>
      </c>
      <c r="L62" s="101" t="s">
        <v>61</v>
      </c>
    </row>
    <row r="63" spans="1:12" x14ac:dyDescent="0.2">
      <c r="A63" s="235"/>
      <c r="B63" s="235"/>
      <c r="C63" s="235"/>
      <c r="D63" s="235"/>
      <c r="E63" s="238"/>
      <c r="F63" s="235"/>
      <c r="G63" s="235"/>
      <c r="H63" s="246"/>
      <c r="I63" s="235"/>
      <c r="K63" s="100">
        <f>0*C85*C86*C87*C88*C89/G62</f>
        <v>0</v>
      </c>
      <c r="L63" s="101" t="s">
        <v>62</v>
      </c>
    </row>
    <row r="64" spans="1:12" x14ac:dyDescent="0.2">
      <c r="A64" s="235"/>
      <c r="B64" s="235"/>
      <c r="C64" s="235"/>
      <c r="D64" s="235"/>
      <c r="E64" s="238"/>
      <c r="F64" s="235"/>
      <c r="G64" s="235"/>
      <c r="H64" s="246"/>
      <c r="I64" s="235"/>
      <c r="K64" s="100">
        <f>0*C85*C86*C87*C88*C89/G62</f>
        <v>0</v>
      </c>
      <c r="L64" s="101" t="s">
        <v>70</v>
      </c>
    </row>
    <row r="65" spans="1:12" x14ac:dyDescent="0.2">
      <c r="A65" s="235"/>
      <c r="B65" s="235"/>
      <c r="C65" s="235"/>
      <c r="D65" s="235"/>
      <c r="E65" s="238"/>
      <c r="F65" s="235"/>
      <c r="G65" s="235"/>
      <c r="H65" s="246"/>
      <c r="I65" s="235"/>
      <c r="K65" s="100">
        <v>0</v>
      </c>
      <c r="L65" s="101" t="s">
        <v>65</v>
      </c>
    </row>
    <row r="66" spans="1:12" x14ac:dyDescent="0.2">
      <c r="A66" s="236"/>
      <c r="B66" s="236"/>
      <c r="C66" s="236"/>
      <c r="D66" s="236"/>
      <c r="E66" s="239"/>
      <c r="F66" s="236"/>
      <c r="G66" s="236"/>
      <c r="H66" s="247"/>
      <c r="I66" s="236"/>
      <c r="K66" s="104">
        <f>SUM(K62:K65)</f>
        <v>0</v>
      </c>
      <c r="L66" s="102" t="s">
        <v>64</v>
      </c>
    </row>
    <row r="67" spans="1:12" x14ac:dyDescent="0.2">
      <c r="A67" s="234">
        <v>4</v>
      </c>
      <c r="B67" s="234" t="s">
        <v>143</v>
      </c>
      <c r="C67" s="234" t="s">
        <v>256</v>
      </c>
      <c r="D67" s="234" t="s">
        <v>120</v>
      </c>
      <c r="E67" s="237">
        <f>10283.76*C85*C86*C87*C88*C89</f>
        <v>12224.404565176323</v>
      </c>
      <c r="F67" s="234">
        <v>1</v>
      </c>
      <c r="G67" s="234">
        <v>2.7749999999999999</v>
      </c>
      <c r="H67" s="245">
        <f>E67/G67</f>
        <v>4405.190834297774</v>
      </c>
      <c r="I67" s="234" t="s">
        <v>137</v>
      </c>
      <c r="K67" s="100">
        <f>10283.76*C85*C86*C87*C88*C89/G67</f>
        <v>4405.190834297774</v>
      </c>
      <c r="L67" s="101" t="s">
        <v>61</v>
      </c>
    </row>
    <row r="68" spans="1:12" x14ac:dyDescent="0.2">
      <c r="A68" s="235"/>
      <c r="B68" s="235"/>
      <c r="C68" s="235"/>
      <c r="D68" s="235"/>
      <c r="E68" s="238"/>
      <c r="F68" s="235"/>
      <c r="G68" s="235"/>
      <c r="H68" s="246"/>
      <c r="I68" s="235"/>
      <c r="K68" s="100"/>
      <c r="L68" s="101" t="s">
        <v>62</v>
      </c>
    </row>
    <row r="69" spans="1:12" x14ac:dyDescent="0.2">
      <c r="A69" s="235"/>
      <c r="B69" s="235"/>
      <c r="C69" s="235"/>
      <c r="D69" s="235"/>
      <c r="E69" s="238"/>
      <c r="F69" s="235"/>
      <c r="G69" s="235"/>
      <c r="H69" s="246"/>
      <c r="I69" s="235"/>
      <c r="K69" s="100">
        <v>0</v>
      </c>
      <c r="L69" s="101" t="s">
        <v>70</v>
      </c>
    </row>
    <row r="70" spans="1:12" x14ac:dyDescent="0.2">
      <c r="A70" s="235"/>
      <c r="B70" s="235"/>
      <c r="C70" s="235"/>
      <c r="D70" s="235"/>
      <c r="E70" s="238"/>
      <c r="F70" s="235"/>
      <c r="G70" s="235"/>
      <c r="H70" s="246"/>
      <c r="I70" s="235"/>
      <c r="K70" s="100">
        <f>0*C85*C86*C87*C88*C89/G67</f>
        <v>0</v>
      </c>
      <c r="L70" s="101" t="s">
        <v>65</v>
      </c>
    </row>
    <row r="71" spans="1:12" x14ac:dyDescent="0.2">
      <c r="A71" s="236"/>
      <c r="B71" s="236"/>
      <c r="C71" s="236"/>
      <c r="D71" s="236"/>
      <c r="E71" s="239"/>
      <c r="F71" s="236"/>
      <c r="G71" s="236"/>
      <c r="H71" s="247"/>
      <c r="I71" s="236"/>
      <c r="K71" s="104">
        <f>SUM(K67:K70)</f>
        <v>4405.190834297774</v>
      </c>
      <c r="L71" s="102" t="s">
        <v>64</v>
      </c>
    </row>
    <row r="72" spans="1:12" x14ac:dyDescent="0.2">
      <c r="A72" s="234">
        <v>5</v>
      </c>
      <c r="B72" s="234" t="s">
        <v>250</v>
      </c>
      <c r="C72" s="234" t="s">
        <v>251</v>
      </c>
      <c r="D72" s="234" t="s">
        <v>121</v>
      </c>
      <c r="E72" s="237">
        <f>30.45*C85*C86*C87*C88*C89</f>
        <v>36.196208294400009</v>
      </c>
      <c r="F72" s="234">
        <v>1</v>
      </c>
      <c r="G72" s="234">
        <v>2.7749999999999999</v>
      </c>
      <c r="H72" s="245">
        <f>E72/G72</f>
        <v>13.043678664648652</v>
      </c>
      <c r="I72" s="234" t="s">
        <v>137</v>
      </c>
      <c r="K72" s="100">
        <v>0</v>
      </c>
      <c r="L72" s="101" t="s">
        <v>61</v>
      </c>
    </row>
    <row r="73" spans="1:12" x14ac:dyDescent="0.2">
      <c r="A73" s="235"/>
      <c r="B73" s="235"/>
      <c r="C73" s="235"/>
      <c r="D73" s="235"/>
      <c r="E73" s="238"/>
      <c r="F73" s="235"/>
      <c r="G73" s="235"/>
      <c r="H73" s="246"/>
      <c r="I73" s="235"/>
      <c r="K73" s="100">
        <v>0</v>
      </c>
      <c r="L73" s="101" t="s">
        <v>62</v>
      </c>
    </row>
    <row r="74" spans="1:12" x14ac:dyDescent="0.2">
      <c r="A74" s="235"/>
      <c r="B74" s="235"/>
      <c r="C74" s="235"/>
      <c r="D74" s="235"/>
      <c r="E74" s="238"/>
      <c r="F74" s="235"/>
      <c r="G74" s="235"/>
      <c r="H74" s="246"/>
      <c r="I74" s="235"/>
      <c r="K74" s="100">
        <v>0</v>
      </c>
      <c r="L74" s="101" t="s">
        <v>70</v>
      </c>
    </row>
    <row r="75" spans="1:12" x14ac:dyDescent="0.2">
      <c r="A75" s="235"/>
      <c r="B75" s="235"/>
      <c r="C75" s="235"/>
      <c r="D75" s="235"/>
      <c r="E75" s="238"/>
      <c r="F75" s="235"/>
      <c r="G75" s="235"/>
      <c r="H75" s="246"/>
      <c r="I75" s="235"/>
      <c r="K75" s="100">
        <f>30.45*C85*C86*C87*C88*C89/G72</f>
        <v>13.043678664648652</v>
      </c>
      <c r="L75" s="101" t="s">
        <v>65</v>
      </c>
    </row>
    <row r="76" spans="1:12" x14ac:dyDescent="0.2">
      <c r="A76" s="236"/>
      <c r="B76" s="236"/>
      <c r="C76" s="236"/>
      <c r="D76" s="236"/>
      <c r="E76" s="239"/>
      <c r="F76" s="236"/>
      <c r="G76" s="236"/>
      <c r="H76" s="247"/>
      <c r="I76" s="236"/>
      <c r="K76" s="100">
        <f>SUM(K72:K75)</f>
        <v>13.043678664648652</v>
      </c>
      <c r="L76" s="102" t="s">
        <v>64</v>
      </c>
    </row>
    <row r="77" spans="1:12" x14ac:dyDescent="0.2">
      <c r="A77" s="234">
        <v>6</v>
      </c>
      <c r="B77" s="234" t="s">
        <v>144</v>
      </c>
      <c r="C77" s="234" t="s">
        <v>122</v>
      </c>
      <c r="D77" s="234" t="s">
        <v>122</v>
      </c>
      <c r="E77" s="237">
        <f>7986.14*C85*C86*C87*C88*C89</f>
        <v>9493.201540500484</v>
      </c>
      <c r="F77" s="234">
        <v>1</v>
      </c>
      <c r="G77" s="234">
        <v>2.7749999999999999</v>
      </c>
      <c r="H77" s="245">
        <f>E77/G77</f>
        <v>3420.9735281082826</v>
      </c>
      <c r="I77" s="234" t="s">
        <v>137</v>
      </c>
      <c r="K77" s="100">
        <v>0</v>
      </c>
      <c r="L77" s="101" t="s">
        <v>61</v>
      </c>
    </row>
    <row r="78" spans="1:12" x14ac:dyDescent="0.2">
      <c r="A78" s="235"/>
      <c r="B78" s="235"/>
      <c r="C78" s="235"/>
      <c r="D78" s="235"/>
      <c r="E78" s="238"/>
      <c r="F78" s="235"/>
      <c r="G78" s="235"/>
      <c r="H78" s="246"/>
      <c r="I78" s="235"/>
      <c r="K78" s="100">
        <v>0</v>
      </c>
      <c r="L78" s="101" t="s">
        <v>62</v>
      </c>
    </row>
    <row r="79" spans="1:12" x14ac:dyDescent="0.2">
      <c r="A79" s="235"/>
      <c r="B79" s="235"/>
      <c r="C79" s="235"/>
      <c r="D79" s="235"/>
      <c r="E79" s="238"/>
      <c r="F79" s="235"/>
      <c r="G79" s="235"/>
      <c r="H79" s="246"/>
      <c r="I79" s="235"/>
      <c r="K79" s="100">
        <v>0</v>
      </c>
      <c r="L79" s="101" t="s">
        <v>70</v>
      </c>
    </row>
    <row r="80" spans="1:12" x14ac:dyDescent="0.2">
      <c r="A80" s="235"/>
      <c r="B80" s="235"/>
      <c r="C80" s="235"/>
      <c r="D80" s="235"/>
      <c r="E80" s="238"/>
      <c r="F80" s="235"/>
      <c r="G80" s="235"/>
      <c r="H80" s="246"/>
      <c r="I80" s="235"/>
      <c r="K80" s="100">
        <f>7986.14*C85*C86*C87*C88*C89/G77</f>
        <v>3420.9735281082826</v>
      </c>
      <c r="L80" s="101" t="s">
        <v>65</v>
      </c>
    </row>
    <row r="81" spans="1:12" x14ac:dyDescent="0.2">
      <c r="A81" s="236"/>
      <c r="B81" s="236"/>
      <c r="C81" s="236"/>
      <c r="D81" s="236"/>
      <c r="E81" s="239"/>
      <c r="F81" s="236"/>
      <c r="G81" s="236"/>
      <c r="H81" s="247"/>
      <c r="I81" s="236"/>
      <c r="K81" s="104">
        <f>SUM(K77:K80)</f>
        <v>3420.9735281082826</v>
      </c>
      <c r="L81" s="102" t="s">
        <v>64</v>
      </c>
    </row>
    <row r="84" spans="1:12" x14ac:dyDescent="0.2">
      <c r="B84" s="124" t="s">
        <v>139</v>
      </c>
    </row>
    <row r="85" spans="1:12" x14ac:dyDescent="0.2">
      <c r="B85">
        <v>2017</v>
      </c>
      <c r="C85">
        <v>1</v>
      </c>
      <c r="D85">
        <v>1.0369999999999999</v>
      </c>
    </row>
    <row r="86" spans="1:12" x14ac:dyDescent="0.2">
      <c r="B86">
        <v>2018</v>
      </c>
      <c r="C86">
        <v>1</v>
      </c>
      <c r="D86">
        <v>1.0529999999999999</v>
      </c>
    </row>
    <row r="87" spans="1:12" x14ac:dyDescent="0.2">
      <c r="B87">
        <v>2019</v>
      </c>
      <c r="C87">
        <v>1.0680000000000001</v>
      </c>
    </row>
    <row r="88" spans="1:12" x14ac:dyDescent="0.2">
      <c r="B88">
        <v>2020</v>
      </c>
      <c r="C88">
        <v>1.056</v>
      </c>
    </row>
    <row r="89" spans="1:12" x14ac:dyDescent="0.2">
      <c r="B89">
        <v>2021</v>
      </c>
      <c r="C89">
        <v>1.054</v>
      </c>
    </row>
    <row r="91" spans="1:12" x14ac:dyDescent="0.2">
      <c r="B91" s="112" t="s">
        <v>162</v>
      </c>
    </row>
    <row r="92" spans="1:12" ht="24" x14ac:dyDescent="0.2">
      <c r="A92" s="97" t="s">
        <v>0</v>
      </c>
      <c r="B92" s="97" t="s">
        <v>42</v>
      </c>
      <c r="C92" s="97" t="s">
        <v>41</v>
      </c>
      <c r="D92" s="97" t="s">
        <v>40</v>
      </c>
      <c r="E92" s="98" t="s">
        <v>66</v>
      </c>
      <c r="F92" s="97" t="s">
        <v>39</v>
      </c>
      <c r="G92" s="97" t="s">
        <v>156</v>
      </c>
      <c r="H92" s="97" t="s">
        <v>67</v>
      </c>
      <c r="I92" s="97" t="s">
        <v>157</v>
      </c>
    </row>
    <row r="93" spans="1:12" ht="39" customHeight="1" x14ac:dyDescent="0.2">
      <c r="A93" s="241">
        <v>1</v>
      </c>
      <c r="B93" s="241" t="s">
        <v>168</v>
      </c>
      <c r="C93" s="241" t="s">
        <v>169</v>
      </c>
      <c r="D93" s="242" t="s">
        <v>170</v>
      </c>
      <c r="E93" s="243">
        <f>(18759754.33+3503743.73+5400660.04)/1000*1.056*1.054+((18759754.33+3503743.73+5400660.04)/1000*1.056*1.054)*0.18</f>
        <v>36333.228848011393</v>
      </c>
      <c r="F93" s="244">
        <v>1</v>
      </c>
      <c r="G93" s="241">
        <v>1</v>
      </c>
      <c r="H93" s="243">
        <f>E93/G93</f>
        <v>36333.228848011393</v>
      </c>
      <c r="I93" s="241" t="s">
        <v>175</v>
      </c>
    </row>
    <row r="94" spans="1:12" ht="43.5" customHeight="1" x14ac:dyDescent="0.2">
      <c r="A94" s="241"/>
      <c r="B94" s="241"/>
      <c r="C94" s="241"/>
      <c r="D94" s="242"/>
      <c r="E94" s="243"/>
      <c r="F94" s="244"/>
      <c r="G94" s="241"/>
      <c r="H94" s="243"/>
      <c r="I94" s="241"/>
    </row>
    <row r="95" spans="1:12" ht="45.75" customHeight="1" x14ac:dyDescent="0.2">
      <c r="A95" s="241"/>
      <c r="B95" s="241"/>
      <c r="C95" s="241"/>
      <c r="D95" s="241"/>
      <c r="E95" s="243"/>
      <c r="F95" s="241"/>
      <c r="G95" s="241"/>
      <c r="H95" s="243"/>
      <c r="I95" s="241"/>
    </row>
    <row r="96" spans="1:12" ht="48" customHeight="1" x14ac:dyDescent="0.2">
      <c r="A96" s="241"/>
      <c r="B96" s="241"/>
      <c r="C96" s="241"/>
      <c r="D96" s="241"/>
      <c r="E96" s="243"/>
      <c r="F96" s="241"/>
      <c r="G96" s="241"/>
      <c r="H96" s="243"/>
      <c r="I96" s="241"/>
    </row>
    <row r="98" spans="1:9" ht="22.5" customHeight="1" x14ac:dyDescent="0.2">
      <c r="A98" s="229" t="s">
        <v>171</v>
      </c>
      <c r="B98" s="240"/>
      <c r="C98" s="240"/>
      <c r="D98" s="240"/>
      <c r="E98" s="240"/>
      <c r="F98" s="240"/>
      <c r="G98" s="126">
        <f>E93</f>
        <v>36333.228848011393</v>
      </c>
    </row>
    <row r="99" spans="1:9" x14ac:dyDescent="0.2">
      <c r="A99" t="s">
        <v>172</v>
      </c>
      <c r="H99" s="127">
        <f>0</f>
        <v>0</v>
      </c>
      <c r="I99" s="128" t="s">
        <v>61</v>
      </c>
    </row>
    <row r="100" spans="1:9" x14ac:dyDescent="0.2">
      <c r="B100" t="s">
        <v>173</v>
      </c>
      <c r="H100" s="127">
        <f>((18759754.33+3503743.73+5400660.04)/1000*1.056*1.054)*0.18/G93</f>
        <v>5542.3569429169911</v>
      </c>
      <c r="I100" s="128" t="s">
        <v>62</v>
      </c>
    </row>
    <row r="101" spans="1:9" x14ac:dyDescent="0.2">
      <c r="B101" t="s">
        <v>174</v>
      </c>
      <c r="H101" s="127">
        <f>(18759754.33+3503743.73+5400660.04)/1000*1.056*1.054/G93</f>
        <v>30790.871905094398</v>
      </c>
      <c r="I101" s="128" t="s">
        <v>70</v>
      </c>
    </row>
    <row r="102" spans="1:9" x14ac:dyDescent="0.2">
      <c r="B102" t="s">
        <v>176</v>
      </c>
      <c r="H102" s="127">
        <f>0/G93</f>
        <v>0</v>
      </c>
      <c r="I102" s="128" t="s">
        <v>65</v>
      </c>
    </row>
    <row r="103" spans="1:9" x14ac:dyDescent="0.2">
      <c r="H103" s="127">
        <f>SUM(H99:H102)</f>
        <v>36333.228848011393</v>
      </c>
      <c r="I103" s="128" t="s">
        <v>64</v>
      </c>
    </row>
    <row r="104" spans="1:9" x14ac:dyDescent="0.2">
      <c r="H104" s="85"/>
    </row>
    <row r="105" spans="1:9" x14ac:dyDescent="0.2">
      <c r="H105" s="85"/>
    </row>
    <row r="107" spans="1:9" ht="24" x14ac:dyDescent="0.2">
      <c r="A107" s="97" t="s">
        <v>0</v>
      </c>
      <c r="B107" s="97" t="s">
        <v>42</v>
      </c>
      <c r="C107" s="97" t="s">
        <v>41</v>
      </c>
      <c r="D107" s="97" t="s">
        <v>40</v>
      </c>
      <c r="E107" s="98" t="s">
        <v>66</v>
      </c>
      <c r="F107" s="97" t="s">
        <v>39</v>
      </c>
      <c r="G107" s="97" t="s">
        <v>158</v>
      </c>
      <c r="H107" s="97" t="s">
        <v>67</v>
      </c>
      <c r="I107" s="97" t="s">
        <v>157</v>
      </c>
    </row>
    <row r="108" spans="1:9" ht="27.75" customHeight="1" x14ac:dyDescent="0.2">
      <c r="A108" s="241">
        <v>2</v>
      </c>
      <c r="B108" s="241" t="s">
        <v>180</v>
      </c>
      <c r="C108" s="241" t="s">
        <v>181</v>
      </c>
      <c r="D108" s="242" t="s">
        <v>170</v>
      </c>
      <c r="E108" s="243">
        <f>((18759754.33+3503743.73+5400660.04)/1000*1.056*1.054)*0.07</f>
        <v>2155.361033356608</v>
      </c>
      <c r="F108" s="244">
        <v>1</v>
      </c>
      <c r="G108" s="241">
        <v>1</v>
      </c>
      <c r="H108" s="243">
        <f>E108/G108</f>
        <v>2155.361033356608</v>
      </c>
      <c r="I108" s="241" t="s">
        <v>175</v>
      </c>
    </row>
    <row r="109" spans="1:9" ht="30.75" customHeight="1" x14ac:dyDescent="0.2">
      <c r="A109" s="241"/>
      <c r="B109" s="241"/>
      <c r="C109" s="241"/>
      <c r="D109" s="242"/>
      <c r="E109" s="243">
        <v>60.095010000000002</v>
      </c>
      <c r="F109" s="244"/>
      <c r="G109" s="241"/>
      <c r="H109" s="243"/>
      <c r="I109" s="241"/>
    </row>
    <row r="110" spans="1:9" ht="28.5" customHeight="1" x14ac:dyDescent="0.2">
      <c r="A110" s="241"/>
      <c r="B110" s="241"/>
      <c r="C110" s="241"/>
      <c r="D110" s="241"/>
      <c r="E110" s="243">
        <v>60.095010000000002</v>
      </c>
      <c r="F110" s="241"/>
      <c r="G110" s="241"/>
      <c r="H110" s="243"/>
      <c r="I110" s="241"/>
    </row>
    <row r="111" spans="1:9" ht="33.75" customHeight="1" x14ac:dyDescent="0.2">
      <c r="A111" s="241"/>
      <c r="B111" s="241"/>
      <c r="C111" s="241"/>
      <c r="D111" s="241"/>
      <c r="E111" s="243">
        <v>60.095010000000002</v>
      </c>
      <c r="F111" s="241"/>
      <c r="G111" s="241"/>
      <c r="H111" s="243"/>
      <c r="I111" s="241"/>
    </row>
    <row r="113" spans="1:9" x14ac:dyDescent="0.2">
      <c r="A113" t="s">
        <v>177</v>
      </c>
      <c r="D113" s="126"/>
      <c r="G113" s="126">
        <f>E108</f>
        <v>2155.361033356608</v>
      </c>
    </row>
    <row r="114" spans="1:9" x14ac:dyDescent="0.2">
      <c r="A114" t="s">
        <v>178</v>
      </c>
      <c r="H114" s="127">
        <f>0/G108</f>
        <v>0</v>
      </c>
      <c r="I114" s="128" t="s">
        <v>61</v>
      </c>
    </row>
    <row r="115" spans="1:9" x14ac:dyDescent="0.2">
      <c r="B115" t="s">
        <v>179</v>
      </c>
      <c r="H115" s="127">
        <f>0/G108</f>
        <v>0</v>
      </c>
      <c r="I115" s="128" t="s">
        <v>62</v>
      </c>
    </row>
    <row r="116" spans="1:9" x14ac:dyDescent="0.2">
      <c r="B116" t="s">
        <v>176</v>
      </c>
      <c r="H116" s="127">
        <f>0/G108</f>
        <v>0</v>
      </c>
      <c r="I116" s="128" t="s">
        <v>70</v>
      </c>
    </row>
    <row r="117" spans="1:9" x14ac:dyDescent="0.2">
      <c r="H117" s="127">
        <f>((18759754.33+3503743.73+5400660.04)/1000*1.056*1.054)*0.07/G108</f>
        <v>2155.361033356608</v>
      </c>
      <c r="I117" s="128" t="s">
        <v>65</v>
      </c>
    </row>
    <row r="118" spans="1:9" x14ac:dyDescent="0.2">
      <c r="H118" s="127">
        <f>SUM(H114:H117)</f>
        <v>2155.361033356608</v>
      </c>
      <c r="I118" s="128" t="s">
        <v>64</v>
      </c>
    </row>
    <row r="120" spans="1:9" ht="42" customHeight="1" x14ac:dyDescent="0.2">
      <c r="A120" s="97" t="s">
        <v>0</v>
      </c>
      <c r="B120" s="97" t="s">
        <v>42</v>
      </c>
      <c r="C120" s="97" t="s">
        <v>41</v>
      </c>
      <c r="D120" s="97" t="s">
        <v>40</v>
      </c>
      <c r="E120" s="98" t="s">
        <v>66</v>
      </c>
      <c r="F120" s="97" t="s">
        <v>39</v>
      </c>
      <c r="G120" s="97" t="s">
        <v>158</v>
      </c>
      <c r="H120" s="97" t="s">
        <v>67</v>
      </c>
      <c r="I120" s="97" t="s">
        <v>159</v>
      </c>
    </row>
    <row r="121" spans="1:9" ht="24" customHeight="1" x14ac:dyDescent="0.2">
      <c r="A121" s="241">
        <v>3</v>
      </c>
      <c r="B121" s="241" t="s">
        <v>182</v>
      </c>
      <c r="C121" s="241" t="s">
        <v>183</v>
      </c>
      <c r="D121" s="242" t="s">
        <v>170</v>
      </c>
      <c r="E121" s="243">
        <f>((18759754.33+3503743.73+5400660.04)/1000*1.056*1.054+((18759754.33+3503743.73+5400660.04)/1000*1.056*1.054)*0.18)*0.03</f>
        <v>1089.9968654403417</v>
      </c>
      <c r="F121" s="244">
        <v>1</v>
      </c>
      <c r="G121" s="241">
        <v>1</v>
      </c>
      <c r="H121" s="243">
        <f>E121/G121</f>
        <v>1089.9968654403417</v>
      </c>
      <c r="I121" s="241" t="s">
        <v>175</v>
      </c>
    </row>
    <row r="122" spans="1:9" ht="36.75" customHeight="1" x14ac:dyDescent="0.2">
      <c r="A122" s="241"/>
      <c r="B122" s="241"/>
      <c r="C122" s="241"/>
      <c r="D122" s="242"/>
      <c r="E122" s="243">
        <v>60.095010000000002</v>
      </c>
      <c r="F122" s="244"/>
      <c r="G122" s="241"/>
      <c r="H122" s="243"/>
      <c r="I122" s="241"/>
    </row>
    <row r="123" spans="1:9" ht="36.75" customHeight="1" x14ac:dyDescent="0.2">
      <c r="A123" s="241"/>
      <c r="B123" s="241"/>
      <c r="C123" s="241"/>
      <c r="D123" s="241"/>
      <c r="E123" s="243">
        <v>60.095010000000002</v>
      </c>
      <c r="F123" s="241"/>
      <c r="G123" s="241"/>
      <c r="H123" s="243"/>
      <c r="I123" s="241"/>
    </row>
    <row r="124" spans="1:9" ht="27.75" customHeight="1" x14ac:dyDescent="0.2">
      <c r="A124" s="241"/>
      <c r="B124" s="241"/>
      <c r="C124" s="241"/>
      <c r="D124" s="241"/>
      <c r="E124" s="243">
        <v>60.095010000000002</v>
      </c>
      <c r="F124" s="241"/>
      <c r="G124" s="241"/>
      <c r="H124" s="243"/>
      <c r="I124" s="241"/>
    </row>
    <row r="126" spans="1:9" ht="41.25" customHeight="1" x14ac:dyDescent="0.2">
      <c r="A126" s="229" t="s">
        <v>184</v>
      </c>
      <c r="B126" s="240"/>
      <c r="C126" s="240"/>
      <c r="D126" s="240"/>
      <c r="E126" s="240"/>
      <c r="F126" s="240"/>
      <c r="G126" s="126">
        <f>E121</f>
        <v>1089.9968654403417</v>
      </c>
    </row>
    <row r="127" spans="1:9" x14ac:dyDescent="0.2">
      <c r="A127" t="s">
        <v>178</v>
      </c>
      <c r="H127" s="127">
        <f>0/G121</f>
        <v>0</v>
      </c>
      <c r="I127" s="128" t="s">
        <v>61</v>
      </c>
    </row>
    <row r="128" spans="1:9" x14ac:dyDescent="0.2">
      <c r="B128" t="s">
        <v>173</v>
      </c>
      <c r="H128" s="127">
        <f>0/G121</f>
        <v>0</v>
      </c>
      <c r="I128" s="128" t="s">
        <v>62</v>
      </c>
    </row>
    <row r="129" spans="1:9" x14ac:dyDescent="0.2">
      <c r="B129" t="s">
        <v>185</v>
      </c>
      <c r="H129" s="127">
        <f>0/G121</f>
        <v>0</v>
      </c>
      <c r="I129" s="128" t="s">
        <v>70</v>
      </c>
    </row>
    <row r="130" spans="1:9" x14ac:dyDescent="0.2">
      <c r="B130" t="s">
        <v>176</v>
      </c>
      <c r="H130" s="127">
        <f>((18759754.33+3503743.73+5400660.04)/1000*1.056*1.054+((18759754.33+3503743.73+5400660.04)/1000*1.056*1.054)*0.18)*0.03/G121</f>
        <v>1089.9968654403417</v>
      </c>
      <c r="I130" s="128" t="s">
        <v>65</v>
      </c>
    </row>
    <row r="131" spans="1:9" x14ac:dyDescent="0.2">
      <c r="H131" s="127">
        <f>SUM(H127:H130)</f>
        <v>1089.9968654403417</v>
      </c>
      <c r="I131" s="128" t="s">
        <v>64</v>
      </c>
    </row>
    <row r="134" spans="1:9" x14ac:dyDescent="0.2">
      <c r="B134" s="124" t="s">
        <v>139</v>
      </c>
    </row>
    <row r="135" spans="1:9" x14ac:dyDescent="0.2">
      <c r="B135">
        <v>2017</v>
      </c>
      <c r="C135">
        <v>1</v>
      </c>
      <c r="D135">
        <v>1.0369999999999999</v>
      </c>
    </row>
    <row r="136" spans="1:9" x14ac:dyDescent="0.2">
      <c r="B136">
        <v>2018</v>
      </c>
      <c r="C136">
        <v>1</v>
      </c>
      <c r="D136">
        <v>1.0529999999999999</v>
      </c>
    </row>
    <row r="137" spans="1:9" x14ac:dyDescent="0.2">
      <c r="B137">
        <v>2019</v>
      </c>
      <c r="C137">
        <v>1.0680000000000001</v>
      </c>
    </row>
    <row r="138" spans="1:9" x14ac:dyDescent="0.2">
      <c r="B138">
        <v>2020</v>
      </c>
      <c r="C138">
        <v>1.056</v>
      </c>
    </row>
    <row r="139" spans="1:9" x14ac:dyDescent="0.2">
      <c r="B139">
        <v>2021</v>
      </c>
      <c r="C139">
        <v>1.054</v>
      </c>
    </row>
    <row r="141" spans="1:9" x14ac:dyDescent="0.2">
      <c r="B141" s="112" t="s">
        <v>119</v>
      </c>
    </row>
    <row r="142" spans="1:9" ht="24" x14ac:dyDescent="0.2">
      <c r="A142" s="97" t="s">
        <v>0</v>
      </c>
      <c r="B142" s="97" t="s">
        <v>186</v>
      </c>
      <c r="C142" s="97" t="s">
        <v>41</v>
      </c>
      <c r="D142" s="97" t="s">
        <v>40</v>
      </c>
      <c r="E142" s="98" t="s">
        <v>66</v>
      </c>
      <c r="F142" s="97" t="s">
        <v>39</v>
      </c>
      <c r="G142" s="97" t="s">
        <v>187</v>
      </c>
      <c r="H142" s="97" t="s">
        <v>67</v>
      </c>
      <c r="I142" s="97" t="s">
        <v>38</v>
      </c>
    </row>
    <row r="143" spans="1:9" ht="23.25" customHeight="1" x14ac:dyDescent="0.2">
      <c r="A143" s="241">
        <v>1</v>
      </c>
      <c r="B143" s="241" t="s">
        <v>189</v>
      </c>
      <c r="C143" s="241" t="s">
        <v>279</v>
      </c>
      <c r="D143" s="242" t="s">
        <v>280</v>
      </c>
      <c r="E143" s="243">
        <v>10139.67</v>
      </c>
      <c r="F143" s="244">
        <v>1</v>
      </c>
      <c r="G143" s="241">
        <v>1</v>
      </c>
      <c r="H143" s="243">
        <f>E143/G143</f>
        <v>10139.67</v>
      </c>
      <c r="I143" s="241" t="s">
        <v>188</v>
      </c>
    </row>
    <row r="144" spans="1:9" ht="26.25" customHeight="1" x14ac:dyDescent="0.2">
      <c r="A144" s="241"/>
      <c r="B144" s="241"/>
      <c r="C144" s="241"/>
      <c r="D144" s="242"/>
      <c r="E144" s="243"/>
      <c r="F144" s="244"/>
      <c r="G144" s="241"/>
      <c r="H144" s="243"/>
      <c r="I144" s="241"/>
    </row>
    <row r="145" spans="1:9" ht="24" customHeight="1" x14ac:dyDescent="0.2">
      <c r="A145" s="241"/>
      <c r="B145" s="241"/>
      <c r="C145" s="241"/>
      <c r="D145" s="241"/>
      <c r="E145" s="243"/>
      <c r="F145" s="241"/>
      <c r="G145" s="241"/>
      <c r="H145" s="243"/>
      <c r="I145" s="241"/>
    </row>
    <row r="146" spans="1:9" x14ac:dyDescent="0.2">
      <c r="A146" s="241"/>
      <c r="B146" s="241"/>
      <c r="C146" s="241"/>
      <c r="D146" s="241"/>
      <c r="E146" s="243"/>
      <c r="F146" s="241"/>
      <c r="G146" s="241"/>
      <c r="H146" s="243"/>
      <c r="I146" s="241"/>
    </row>
    <row r="148" spans="1:9" x14ac:dyDescent="0.2">
      <c r="A148" t="s">
        <v>192</v>
      </c>
      <c r="B148" t="s">
        <v>193</v>
      </c>
      <c r="E148" s="126"/>
    </row>
    <row r="149" spans="1:9" x14ac:dyDescent="0.2">
      <c r="B149" t="s">
        <v>194</v>
      </c>
      <c r="G149" s="125"/>
    </row>
    <row r="150" spans="1:9" x14ac:dyDescent="0.2">
      <c r="G150" s="129"/>
      <c r="H150" s="127">
        <f>0.5/G143</f>
        <v>0.5</v>
      </c>
      <c r="I150" s="128" t="s">
        <v>61</v>
      </c>
    </row>
    <row r="151" spans="1:9" x14ac:dyDescent="0.2">
      <c r="G151" s="129"/>
      <c r="H151" s="127">
        <f>141.88/G143</f>
        <v>141.88</v>
      </c>
      <c r="I151" s="128" t="s">
        <v>62</v>
      </c>
    </row>
    <row r="152" spans="1:9" x14ac:dyDescent="0.2">
      <c r="G152" s="129"/>
      <c r="H152" s="127">
        <f>9997.3/G143</f>
        <v>9997.2999999999993</v>
      </c>
      <c r="I152" s="128" t="s">
        <v>70</v>
      </c>
    </row>
    <row r="153" spans="1:9" x14ac:dyDescent="0.2">
      <c r="G153" s="129"/>
      <c r="H153" s="127">
        <f>0/G143</f>
        <v>0</v>
      </c>
      <c r="I153" s="128" t="s">
        <v>65</v>
      </c>
    </row>
    <row r="154" spans="1:9" x14ac:dyDescent="0.2">
      <c r="G154" s="129"/>
      <c r="H154" s="127">
        <f>SUM(H150:H153)</f>
        <v>10139.679999999998</v>
      </c>
      <c r="I154" s="128" t="s">
        <v>64</v>
      </c>
    </row>
    <row r="156" spans="1:9" ht="24" x14ac:dyDescent="0.2">
      <c r="A156" s="97" t="s">
        <v>0</v>
      </c>
      <c r="B156" s="97" t="s">
        <v>42</v>
      </c>
      <c r="C156" s="97" t="s">
        <v>41</v>
      </c>
      <c r="D156" s="97" t="s">
        <v>40</v>
      </c>
      <c r="E156" s="98" t="s">
        <v>66</v>
      </c>
      <c r="F156" s="97" t="s">
        <v>39</v>
      </c>
      <c r="G156" s="97" t="s">
        <v>158</v>
      </c>
      <c r="H156" s="97" t="s">
        <v>67</v>
      </c>
      <c r="I156" s="97" t="s">
        <v>157</v>
      </c>
    </row>
    <row r="157" spans="1:9" ht="36" customHeight="1" x14ac:dyDescent="0.2">
      <c r="A157" s="241">
        <v>2</v>
      </c>
      <c r="B157" s="241" t="s">
        <v>191</v>
      </c>
      <c r="C157" s="241" t="s">
        <v>240</v>
      </c>
      <c r="D157" s="242" t="s">
        <v>190</v>
      </c>
      <c r="E157" s="243">
        <f>9997.3*0.07</f>
        <v>699.81100000000004</v>
      </c>
      <c r="F157" s="244">
        <v>1</v>
      </c>
      <c r="G157" s="241">
        <v>1</v>
      </c>
      <c r="H157" s="243">
        <f>E157/G157</f>
        <v>699.81100000000004</v>
      </c>
      <c r="I157" s="241" t="s">
        <v>196</v>
      </c>
    </row>
    <row r="158" spans="1:9" ht="33.75" customHeight="1" x14ac:dyDescent="0.2">
      <c r="A158" s="241"/>
      <c r="B158" s="241"/>
      <c r="C158" s="241"/>
      <c r="D158" s="242"/>
      <c r="E158" s="243">
        <v>60.095010000000002</v>
      </c>
      <c r="F158" s="244"/>
      <c r="G158" s="241"/>
      <c r="H158" s="243"/>
      <c r="I158" s="241"/>
    </row>
    <row r="159" spans="1:9" x14ac:dyDescent="0.2">
      <c r="A159" s="241"/>
      <c r="B159" s="241"/>
      <c r="C159" s="241"/>
      <c r="D159" s="241"/>
      <c r="E159" s="243">
        <v>60.095010000000002</v>
      </c>
      <c r="F159" s="241"/>
      <c r="G159" s="241"/>
      <c r="H159" s="243"/>
      <c r="I159" s="241"/>
    </row>
    <row r="160" spans="1:9" x14ac:dyDescent="0.2">
      <c r="A160" s="241"/>
      <c r="B160" s="241"/>
      <c r="C160" s="241"/>
      <c r="D160" s="241"/>
      <c r="E160" s="243">
        <v>60.095010000000002</v>
      </c>
      <c r="F160" s="241"/>
      <c r="G160" s="241"/>
      <c r="H160" s="243"/>
      <c r="I160" s="241"/>
    </row>
    <row r="162" spans="1:9" x14ac:dyDescent="0.2">
      <c r="A162" t="s">
        <v>195</v>
      </c>
      <c r="D162" s="126"/>
      <c r="G162" s="126">
        <f>E157</f>
        <v>699.81100000000004</v>
      </c>
    </row>
    <row r="163" spans="1:9" x14ac:dyDescent="0.2">
      <c r="A163" t="s">
        <v>178</v>
      </c>
      <c r="B163" t="s">
        <v>193</v>
      </c>
      <c r="H163" s="127">
        <f>0/G157</f>
        <v>0</v>
      </c>
      <c r="I163" s="128" t="s">
        <v>61</v>
      </c>
    </row>
    <row r="164" spans="1:9" x14ac:dyDescent="0.2">
      <c r="B164" t="s">
        <v>179</v>
      </c>
      <c r="H164" s="127">
        <f>0/G157</f>
        <v>0</v>
      </c>
      <c r="I164" s="128" t="s">
        <v>62</v>
      </c>
    </row>
    <row r="165" spans="1:9" x14ac:dyDescent="0.2">
      <c r="H165" s="127">
        <f>0/G157</f>
        <v>0</v>
      </c>
      <c r="I165" s="128" t="s">
        <v>70</v>
      </c>
    </row>
    <row r="166" spans="1:9" x14ac:dyDescent="0.2">
      <c r="H166" s="127">
        <f>9997.3*0.07/G157</f>
        <v>699.81100000000004</v>
      </c>
      <c r="I166" s="128" t="s">
        <v>65</v>
      </c>
    </row>
    <row r="167" spans="1:9" x14ac:dyDescent="0.2">
      <c r="H167" s="127">
        <f>SUM(H163:H166)</f>
        <v>699.81100000000004</v>
      </c>
      <c r="I167" s="128" t="s">
        <v>64</v>
      </c>
    </row>
    <row r="169" spans="1:9" ht="24" x14ac:dyDescent="0.2">
      <c r="A169" s="97" t="s">
        <v>0</v>
      </c>
      <c r="B169" s="97" t="s">
        <v>42</v>
      </c>
      <c r="C169" s="97" t="s">
        <v>41</v>
      </c>
      <c r="D169" s="97" t="s">
        <v>40</v>
      </c>
      <c r="E169" s="98" t="s">
        <v>66</v>
      </c>
      <c r="F169" s="97" t="s">
        <v>39</v>
      </c>
      <c r="G169" s="97" t="s">
        <v>158</v>
      </c>
      <c r="H169" s="97" t="s">
        <v>67</v>
      </c>
      <c r="I169" s="97" t="s">
        <v>159</v>
      </c>
    </row>
    <row r="170" spans="1:9" ht="23.25" customHeight="1" x14ac:dyDescent="0.2">
      <c r="A170" s="241">
        <v>3</v>
      </c>
      <c r="B170" s="241" t="s">
        <v>197</v>
      </c>
      <c r="C170" s="241" t="s">
        <v>198</v>
      </c>
      <c r="D170" s="242" t="s">
        <v>190</v>
      </c>
      <c r="E170" s="243">
        <f>(9997.3+141.88)*0.03</f>
        <v>304.17539999999997</v>
      </c>
      <c r="F170" s="244">
        <v>1</v>
      </c>
      <c r="G170" s="241">
        <v>1</v>
      </c>
      <c r="H170" s="243">
        <f>E170/G170</f>
        <v>304.17539999999997</v>
      </c>
      <c r="I170" s="241" t="s">
        <v>196</v>
      </c>
    </row>
    <row r="171" spans="1:9" ht="27.75" customHeight="1" x14ac:dyDescent="0.2">
      <c r="A171" s="241"/>
      <c r="B171" s="241"/>
      <c r="C171" s="241"/>
      <c r="D171" s="242"/>
      <c r="E171" s="243">
        <v>60.095010000000002</v>
      </c>
      <c r="F171" s="244"/>
      <c r="G171" s="241"/>
      <c r="H171" s="243"/>
      <c r="I171" s="241"/>
    </row>
    <row r="172" spans="1:9" ht="28.5" customHeight="1" x14ac:dyDescent="0.2">
      <c r="A172" s="241"/>
      <c r="B172" s="241"/>
      <c r="C172" s="241"/>
      <c r="D172" s="241"/>
      <c r="E172" s="243">
        <v>60.095010000000002</v>
      </c>
      <c r="F172" s="241"/>
      <c r="G172" s="241"/>
      <c r="H172" s="243"/>
      <c r="I172" s="241"/>
    </row>
    <row r="173" spans="1:9" x14ac:dyDescent="0.2">
      <c r="A173" s="241"/>
      <c r="B173" s="241"/>
      <c r="C173" s="241"/>
      <c r="D173" s="241"/>
      <c r="E173" s="243">
        <v>60.095010000000002</v>
      </c>
      <c r="F173" s="241"/>
      <c r="G173" s="241"/>
      <c r="H173" s="243"/>
      <c r="I173" s="241"/>
    </row>
    <row r="175" spans="1:9" x14ac:dyDescent="0.2">
      <c r="A175" s="229" t="s">
        <v>184</v>
      </c>
      <c r="B175" s="240"/>
      <c r="C175" s="240"/>
      <c r="D175" s="240"/>
      <c r="E175" s="240"/>
      <c r="F175" s="240"/>
      <c r="G175" s="126">
        <f>E170</f>
        <v>304.17539999999997</v>
      </c>
    </row>
    <row r="176" spans="1:9" x14ac:dyDescent="0.2">
      <c r="A176" t="s">
        <v>178</v>
      </c>
      <c r="B176" t="s">
        <v>193</v>
      </c>
      <c r="H176" s="127">
        <f>0/G170</f>
        <v>0</v>
      </c>
      <c r="I176" s="128" t="s">
        <v>61</v>
      </c>
    </row>
    <row r="177" spans="1:9" x14ac:dyDescent="0.2">
      <c r="B177" t="s">
        <v>194</v>
      </c>
      <c r="H177" s="127">
        <f>0/G170</f>
        <v>0</v>
      </c>
      <c r="I177" s="128" t="s">
        <v>62</v>
      </c>
    </row>
    <row r="178" spans="1:9" x14ac:dyDescent="0.2">
      <c r="B178" t="s">
        <v>185</v>
      </c>
      <c r="H178" s="127">
        <f>0/G170</f>
        <v>0</v>
      </c>
      <c r="I178" s="128" t="s">
        <v>70</v>
      </c>
    </row>
    <row r="179" spans="1:9" x14ac:dyDescent="0.2">
      <c r="H179" s="127">
        <f>(9997.3+141.88)*0.03/G170</f>
        <v>304.17539999999997</v>
      </c>
      <c r="I179" s="128" t="s">
        <v>65</v>
      </c>
    </row>
    <row r="180" spans="1:9" x14ac:dyDescent="0.2">
      <c r="H180" s="127">
        <f>SUM(H176:H179)</f>
        <v>304.17539999999997</v>
      </c>
      <c r="I180" s="128" t="s">
        <v>64</v>
      </c>
    </row>
    <row r="182" spans="1:9" x14ac:dyDescent="0.2">
      <c r="B182" s="112" t="s">
        <v>203</v>
      </c>
    </row>
    <row r="183" spans="1:9" ht="44.25" customHeight="1" x14ac:dyDescent="0.2">
      <c r="A183" s="97" t="s">
        <v>0</v>
      </c>
      <c r="B183" s="97" t="s">
        <v>186</v>
      </c>
      <c r="C183" s="97" t="s">
        <v>41</v>
      </c>
      <c r="D183" s="97" t="s">
        <v>40</v>
      </c>
      <c r="E183" s="98" t="s">
        <v>66</v>
      </c>
      <c r="F183" s="97" t="s">
        <v>39</v>
      </c>
      <c r="G183" s="97" t="s">
        <v>199</v>
      </c>
      <c r="H183" s="97" t="s">
        <v>67</v>
      </c>
      <c r="I183" s="97" t="s">
        <v>38</v>
      </c>
    </row>
    <row r="184" spans="1:9" ht="24" customHeight="1" x14ac:dyDescent="0.2">
      <c r="A184" s="241">
        <v>1</v>
      </c>
      <c r="B184" s="241" t="s">
        <v>204</v>
      </c>
      <c r="C184" s="241" t="s">
        <v>266</v>
      </c>
      <c r="D184" s="242" t="s">
        <v>265</v>
      </c>
      <c r="E184" s="243">
        <f>292.08*10.35+51.56*10.35</f>
        <v>3556.674</v>
      </c>
      <c r="F184" s="244">
        <v>1</v>
      </c>
      <c r="G184" s="241">
        <f>3.04+3.04</f>
        <v>6.08</v>
      </c>
      <c r="H184" s="243">
        <f>E184/G184</f>
        <v>584.97927631578943</v>
      </c>
      <c r="I184" s="241" t="s">
        <v>200</v>
      </c>
    </row>
    <row r="185" spans="1:9" ht="24" customHeight="1" x14ac:dyDescent="0.2">
      <c r="A185" s="241"/>
      <c r="B185" s="241"/>
      <c r="C185" s="241"/>
      <c r="D185" s="242"/>
      <c r="E185" s="243"/>
      <c r="F185" s="244"/>
      <c r="G185" s="241"/>
      <c r="H185" s="243"/>
      <c r="I185" s="241"/>
    </row>
    <row r="186" spans="1:9" ht="22.5" customHeight="1" x14ac:dyDescent="0.2">
      <c r="A186" s="241"/>
      <c r="B186" s="241"/>
      <c r="C186" s="241"/>
      <c r="D186" s="241"/>
      <c r="E186" s="243"/>
      <c r="F186" s="241"/>
      <c r="G186" s="241"/>
      <c r="H186" s="243"/>
      <c r="I186" s="241"/>
    </row>
    <row r="187" spans="1:9" x14ac:dyDescent="0.2">
      <c r="A187" s="241"/>
      <c r="B187" s="241"/>
      <c r="C187" s="241"/>
      <c r="D187" s="241"/>
      <c r="E187" s="243"/>
      <c r="F187" s="241"/>
      <c r="G187" s="241"/>
      <c r="H187" s="243"/>
      <c r="I187" s="241"/>
    </row>
    <row r="189" spans="1:9" x14ac:dyDescent="0.2">
      <c r="B189" t="s">
        <v>201</v>
      </c>
      <c r="E189" s="126">
        <f>E184</f>
        <v>3556.674</v>
      </c>
    </row>
    <row r="190" spans="1:9" x14ac:dyDescent="0.2">
      <c r="B190" t="s">
        <v>96</v>
      </c>
      <c r="G190" s="125"/>
    </row>
    <row r="191" spans="1:9" x14ac:dyDescent="0.2">
      <c r="B191" t="s">
        <v>202</v>
      </c>
      <c r="G191" s="129"/>
      <c r="H191" s="127">
        <f>292.08*10.35/G184</f>
        <v>497.20855263157893</v>
      </c>
      <c r="I191" s="128" t="s">
        <v>61</v>
      </c>
    </row>
    <row r="192" spans="1:9" x14ac:dyDescent="0.2">
      <c r="G192" s="129"/>
      <c r="H192" s="127">
        <f xml:space="preserve"> 51.56*10.35/G184</f>
        <v>87.770723684210523</v>
      </c>
      <c r="I192" s="128" t="s">
        <v>62</v>
      </c>
    </row>
    <row r="193" spans="1:9" x14ac:dyDescent="0.2">
      <c r="G193" s="129"/>
      <c r="H193" s="127">
        <f>0*5.29/G184</f>
        <v>0</v>
      </c>
      <c r="I193" s="128" t="s">
        <v>70</v>
      </c>
    </row>
    <row r="194" spans="1:9" x14ac:dyDescent="0.2">
      <c r="G194" s="129"/>
      <c r="H194" s="127">
        <f>0/G184</f>
        <v>0</v>
      </c>
      <c r="I194" s="128" t="s">
        <v>65</v>
      </c>
    </row>
    <row r="195" spans="1:9" x14ac:dyDescent="0.2">
      <c r="G195" s="129"/>
      <c r="H195" s="127">
        <f>SUM(H191:H194)</f>
        <v>584.97927631578943</v>
      </c>
      <c r="I195" s="128" t="s">
        <v>64</v>
      </c>
    </row>
    <row r="196" spans="1:9" ht="24" x14ac:dyDescent="0.2">
      <c r="A196" s="97" t="s">
        <v>0</v>
      </c>
      <c r="B196" s="97" t="s">
        <v>42</v>
      </c>
      <c r="C196" s="97" t="s">
        <v>41</v>
      </c>
      <c r="D196" s="97" t="s">
        <v>40</v>
      </c>
      <c r="E196" s="98" t="s">
        <v>66</v>
      </c>
      <c r="F196" s="97" t="s">
        <v>39</v>
      </c>
      <c r="G196" s="97" t="s">
        <v>158</v>
      </c>
      <c r="H196" s="97" t="s">
        <v>67</v>
      </c>
      <c r="I196" s="97" t="s">
        <v>159</v>
      </c>
    </row>
    <row r="197" spans="1:9" ht="30" customHeight="1" x14ac:dyDescent="0.2">
      <c r="A197" s="241">
        <v>2</v>
      </c>
      <c r="B197" s="241" t="s">
        <v>206</v>
      </c>
      <c r="C197" s="241" t="s">
        <v>207</v>
      </c>
      <c r="D197" s="242" t="s">
        <v>205</v>
      </c>
      <c r="E197" s="243">
        <f>(292.08*10.35+51.56*10.35)*0.03</f>
        <v>106.70022</v>
      </c>
      <c r="F197" s="244">
        <v>1</v>
      </c>
      <c r="G197" s="241">
        <v>6.08</v>
      </c>
      <c r="H197" s="243">
        <f>E197/G197</f>
        <v>17.549378289473683</v>
      </c>
      <c r="I197" s="241" t="s">
        <v>196</v>
      </c>
    </row>
    <row r="198" spans="1:9" ht="30.75" customHeight="1" x14ac:dyDescent="0.2">
      <c r="A198" s="241"/>
      <c r="B198" s="241"/>
      <c r="C198" s="241"/>
      <c r="D198" s="242"/>
      <c r="E198" s="243">
        <v>60.095010000000002</v>
      </c>
      <c r="F198" s="244"/>
      <c r="G198" s="241"/>
      <c r="H198" s="243"/>
      <c r="I198" s="241"/>
    </row>
    <row r="199" spans="1:9" ht="21" customHeight="1" x14ac:dyDescent="0.2">
      <c r="A199" s="241"/>
      <c r="B199" s="241"/>
      <c r="C199" s="241"/>
      <c r="D199" s="241"/>
      <c r="E199" s="243">
        <v>60.095010000000002</v>
      </c>
      <c r="F199" s="241"/>
      <c r="G199" s="241"/>
      <c r="H199" s="243"/>
      <c r="I199" s="241"/>
    </row>
    <row r="200" spans="1:9" x14ac:dyDescent="0.2">
      <c r="A200" s="241"/>
      <c r="B200" s="241"/>
      <c r="C200" s="241"/>
      <c r="D200" s="241"/>
      <c r="E200" s="243">
        <v>60.095010000000002</v>
      </c>
      <c r="F200" s="241"/>
      <c r="G200" s="241"/>
      <c r="H200" s="243"/>
      <c r="I200" s="241"/>
    </row>
    <row r="202" spans="1:9" x14ac:dyDescent="0.2">
      <c r="A202" s="229" t="s">
        <v>208</v>
      </c>
      <c r="B202" s="240"/>
      <c r="C202" s="240"/>
      <c r="D202" s="240"/>
      <c r="E202" s="240"/>
      <c r="F202" s="240"/>
      <c r="G202" s="126">
        <f>E197</f>
        <v>106.70022</v>
      </c>
    </row>
    <row r="203" spans="1:9" x14ac:dyDescent="0.2">
      <c r="B203" t="s">
        <v>96</v>
      </c>
      <c r="H203" s="127">
        <f>0/G197</f>
        <v>0</v>
      </c>
      <c r="I203" s="128" t="s">
        <v>61</v>
      </c>
    </row>
    <row r="204" spans="1:9" x14ac:dyDescent="0.2">
      <c r="B204" t="s">
        <v>185</v>
      </c>
      <c r="H204" s="127">
        <f>0/G197</f>
        <v>0</v>
      </c>
      <c r="I204" s="128" t="s">
        <v>62</v>
      </c>
    </row>
    <row r="205" spans="1:9" x14ac:dyDescent="0.2">
      <c r="H205" s="127">
        <f>0/G197</f>
        <v>0</v>
      </c>
      <c r="I205" s="128" t="s">
        <v>70</v>
      </c>
    </row>
    <row r="206" spans="1:9" x14ac:dyDescent="0.2">
      <c r="H206" s="127">
        <f>(292.08*10.35+51.56*10.35)*0.03/G197</f>
        <v>17.549378289473683</v>
      </c>
      <c r="I206" s="128" t="s">
        <v>65</v>
      </c>
    </row>
    <row r="207" spans="1:9" x14ac:dyDescent="0.2">
      <c r="H207" s="127">
        <f>SUM(H203:H206)</f>
        <v>17.549378289473683</v>
      </c>
      <c r="I207" s="128" t="s">
        <v>64</v>
      </c>
    </row>
    <row r="209" spans="1:9" x14ac:dyDescent="0.2">
      <c r="B209" s="112" t="s">
        <v>209</v>
      </c>
    </row>
    <row r="210" spans="1:9" ht="24" x14ac:dyDescent="0.2">
      <c r="A210" s="97" t="s">
        <v>0</v>
      </c>
      <c r="B210" s="97" t="s">
        <v>42</v>
      </c>
      <c r="C210" s="97" t="s">
        <v>41</v>
      </c>
      <c r="D210" s="97" t="s">
        <v>40</v>
      </c>
      <c r="E210" s="98" t="s">
        <v>66</v>
      </c>
      <c r="F210" s="97" t="s">
        <v>39</v>
      </c>
      <c r="G210" s="97" t="s">
        <v>156</v>
      </c>
      <c r="H210" s="97" t="s">
        <v>67</v>
      </c>
      <c r="I210" s="97" t="s">
        <v>157</v>
      </c>
    </row>
    <row r="211" spans="1:9" ht="24" customHeight="1" x14ac:dyDescent="0.2">
      <c r="A211" s="241">
        <v>1</v>
      </c>
      <c r="B211" s="241" t="s">
        <v>210</v>
      </c>
      <c r="C211" s="241" t="s">
        <v>211</v>
      </c>
      <c r="D211" s="242" t="s">
        <v>215</v>
      </c>
      <c r="E211" s="243">
        <f xml:space="preserve"> (5338507.06+1338243.09)/1000*1.068*1.056*1.054+((5338507.06+1338243.09)/1000*1.068*1.056*1.054)*0.18</f>
        <v>9365.3263122396856</v>
      </c>
      <c r="F211" s="244">
        <v>1</v>
      </c>
      <c r="G211" s="241">
        <v>1</v>
      </c>
      <c r="H211" s="243">
        <f>E211/G211</f>
        <v>9365.3263122396856</v>
      </c>
      <c r="I211" s="241" t="s">
        <v>213</v>
      </c>
    </row>
    <row r="212" spans="1:9" ht="24" customHeight="1" x14ac:dyDescent="0.2">
      <c r="A212" s="241"/>
      <c r="B212" s="241"/>
      <c r="C212" s="241"/>
      <c r="D212" s="242"/>
      <c r="E212" s="243"/>
      <c r="F212" s="244"/>
      <c r="G212" s="241"/>
      <c r="H212" s="243"/>
      <c r="I212" s="241"/>
    </row>
    <row r="213" spans="1:9" ht="28.5" customHeight="1" x14ac:dyDescent="0.2">
      <c r="A213" s="241"/>
      <c r="B213" s="241"/>
      <c r="C213" s="241"/>
      <c r="D213" s="241"/>
      <c r="E213" s="243"/>
      <c r="F213" s="241"/>
      <c r="G213" s="241"/>
      <c r="H213" s="243"/>
      <c r="I213" s="241"/>
    </row>
    <row r="214" spans="1:9" ht="24.75" customHeight="1" x14ac:dyDescent="0.2">
      <c r="A214" s="241"/>
      <c r="B214" s="241"/>
      <c r="C214" s="241"/>
      <c r="D214" s="241"/>
      <c r="E214" s="243"/>
      <c r="F214" s="241"/>
      <c r="G214" s="241"/>
      <c r="H214" s="243"/>
      <c r="I214" s="241"/>
    </row>
    <row r="216" spans="1:9" x14ac:dyDescent="0.2">
      <c r="A216" s="229" t="s">
        <v>171</v>
      </c>
      <c r="B216" s="240"/>
      <c r="C216" s="240"/>
      <c r="D216" s="240"/>
      <c r="E216" s="240"/>
      <c r="F216" s="240"/>
      <c r="G216" s="126">
        <f>E211</f>
        <v>9365.3263122396856</v>
      </c>
    </row>
    <row r="217" spans="1:9" x14ac:dyDescent="0.2">
      <c r="A217" t="s">
        <v>216</v>
      </c>
      <c r="H217" s="127">
        <f>0</f>
        <v>0</v>
      </c>
      <c r="I217" s="128" t="s">
        <v>61</v>
      </c>
    </row>
    <row r="218" spans="1:9" x14ac:dyDescent="0.2">
      <c r="B218" t="s">
        <v>217</v>
      </c>
      <c r="H218" s="127">
        <f>((5338507.06+1338243.09)/1000*1.068*1.056*1.054)*0.18/G211</f>
        <v>1428.6090984772402</v>
      </c>
      <c r="I218" s="128" t="s">
        <v>62</v>
      </c>
    </row>
    <row r="219" spans="1:9" x14ac:dyDescent="0.2">
      <c r="B219" t="s">
        <v>174</v>
      </c>
      <c r="H219" s="127">
        <f xml:space="preserve"> (5338507.06+1338243.09)/1000*1.068*1.056*1.054/G211</f>
        <v>7936.7172137624457</v>
      </c>
      <c r="I219" s="128" t="s">
        <v>70</v>
      </c>
    </row>
    <row r="220" spans="1:9" x14ac:dyDescent="0.2">
      <c r="B220" t="s">
        <v>218</v>
      </c>
      <c r="H220" s="127">
        <f>0/G211</f>
        <v>0</v>
      </c>
      <c r="I220" s="128" t="s">
        <v>65</v>
      </c>
    </row>
    <row r="221" spans="1:9" x14ac:dyDescent="0.2">
      <c r="H221" s="127">
        <f>SUM(H217:H220)</f>
        <v>9365.3263122396856</v>
      </c>
      <c r="I221" s="128" t="s">
        <v>64</v>
      </c>
    </row>
    <row r="222" spans="1:9" x14ac:dyDescent="0.2">
      <c r="H222" s="85"/>
    </row>
    <row r="223" spans="1:9" ht="24" x14ac:dyDescent="0.2">
      <c r="A223" s="97" t="s">
        <v>0</v>
      </c>
      <c r="B223" s="97" t="s">
        <v>42</v>
      </c>
      <c r="C223" s="97" t="s">
        <v>41</v>
      </c>
      <c r="D223" s="97" t="s">
        <v>40</v>
      </c>
      <c r="E223" s="98" t="s">
        <v>66</v>
      </c>
      <c r="F223" s="97" t="s">
        <v>39</v>
      </c>
      <c r="G223" s="97" t="s">
        <v>158</v>
      </c>
      <c r="H223" s="97" t="s">
        <v>67</v>
      </c>
      <c r="I223" s="97" t="s">
        <v>157</v>
      </c>
    </row>
    <row r="224" spans="1:9" ht="22.5" customHeight="1" x14ac:dyDescent="0.2">
      <c r="A224" s="241">
        <v>2</v>
      </c>
      <c r="B224" s="241" t="s">
        <v>219</v>
      </c>
      <c r="C224" s="241" t="s">
        <v>220</v>
      </c>
      <c r="D224" s="242" t="s">
        <v>215</v>
      </c>
      <c r="E224" s="243">
        <f>( (5338507.06+1338243.09)/1000*1.068*1.056*1.054)*0.07</f>
        <v>555.57020496337122</v>
      </c>
      <c r="F224" s="244">
        <v>1</v>
      </c>
      <c r="G224" s="241">
        <v>1</v>
      </c>
      <c r="H224" s="243">
        <f>E224/G224</f>
        <v>555.57020496337122</v>
      </c>
      <c r="I224" s="241" t="s">
        <v>213</v>
      </c>
    </row>
    <row r="225" spans="1:9" ht="24" customHeight="1" x14ac:dyDescent="0.2">
      <c r="A225" s="241"/>
      <c r="B225" s="241"/>
      <c r="C225" s="241"/>
      <c r="D225" s="242"/>
      <c r="E225" s="243">
        <v>60.095010000000002</v>
      </c>
      <c r="F225" s="244"/>
      <c r="G225" s="241"/>
      <c r="H225" s="243"/>
      <c r="I225" s="241"/>
    </row>
    <row r="226" spans="1:9" ht="26.25" customHeight="1" x14ac:dyDescent="0.2">
      <c r="A226" s="241"/>
      <c r="B226" s="241"/>
      <c r="C226" s="241"/>
      <c r="D226" s="241"/>
      <c r="E226" s="243">
        <v>60.095010000000002</v>
      </c>
      <c r="F226" s="241"/>
      <c r="G226" s="241"/>
      <c r="H226" s="243"/>
      <c r="I226" s="241"/>
    </row>
    <row r="227" spans="1:9" x14ac:dyDescent="0.2">
      <c r="A227" s="241"/>
      <c r="B227" s="241"/>
      <c r="C227" s="241"/>
      <c r="D227" s="241"/>
      <c r="E227" s="243">
        <v>60.095010000000002</v>
      </c>
      <c r="F227" s="241"/>
      <c r="G227" s="241"/>
      <c r="H227" s="243"/>
      <c r="I227" s="241"/>
    </row>
    <row r="229" spans="1:9" x14ac:dyDescent="0.2">
      <c r="A229" t="s">
        <v>221</v>
      </c>
      <c r="D229" s="126"/>
      <c r="G229" s="126">
        <f>E224</f>
        <v>555.57020496337122</v>
      </c>
    </row>
    <row r="230" spans="1:9" x14ac:dyDescent="0.2">
      <c r="A230" t="s">
        <v>222</v>
      </c>
      <c r="H230" s="127">
        <f>0/G224</f>
        <v>0</v>
      </c>
      <c r="I230" s="128" t="s">
        <v>61</v>
      </c>
    </row>
    <row r="231" spans="1:9" x14ac:dyDescent="0.2">
      <c r="B231" t="s">
        <v>179</v>
      </c>
      <c r="H231" s="127">
        <f>0/G224</f>
        <v>0</v>
      </c>
      <c r="I231" s="128" t="s">
        <v>62</v>
      </c>
    </row>
    <row r="232" spans="1:9" x14ac:dyDescent="0.2">
      <c r="B232" t="s">
        <v>223</v>
      </c>
      <c r="H232" s="127">
        <f>0/G224</f>
        <v>0</v>
      </c>
      <c r="I232" s="128" t="s">
        <v>70</v>
      </c>
    </row>
    <row r="233" spans="1:9" x14ac:dyDescent="0.2">
      <c r="H233" s="127">
        <f>((5338507.06+1338243.09)/1000*1.068*1.056*1.054)*0.07/G224</f>
        <v>555.57020496337122</v>
      </c>
      <c r="I233" s="128" t="s">
        <v>65</v>
      </c>
    </row>
    <row r="234" spans="1:9" x14ac:dyDescent="0.2">
      <c r="H234" s="127">
        <f>SUM(H230:H233)</f>
        <v>555.57020496337122</v>
      </c>
      <c r="I234" s="128" t="s">
        <v>64</v>
      </c>
    </row>
    <row r="235" spans="1:9" ht="24" x14ac:dyDescent="0.2">
      <c r="A235" s="97" t="s">
        <v>0</v>
      </c>
      <c r="B235" s="97" t="s">
        <v>42</v>
      </c>
      <c r="C235" s="97" t="s">
        <v>41</v>
      </c>
      <c r="D235" s="97" t="s">
        <v>40</v>
      </c>
      <c r="E235" s="98" t="s">
        <v>66</v>
      </c>
      <c r="F235" s="97" t="s">
        <v>39</v>
      </c>
      <c r="G235" s="97" t="s">
        <v>158</v>
      </c>
      <c r="H235" s="97" t="s">
        <v>67</v>
      </c>
      <c r="I235" s="97" t="s">
        <v>159</v>
      </c>
    </row>
    <row r="236" spans="1:9" ht="26.25" customHeight="1" x14ac:dyDescent="0.2">
      <c r="A236" s="241">
        <v>3</v>
      </c>
      <c r="B236" s="241" t="s">
        <v>224</v>
      </c>
      <c r="C236" s="241" t="s">
        <v>225</v>
      </c>
      <c r="D236" s="242" t="s">
        <v>215</v>
      </c>
      <c r="E236" s="243">
        <f>((5338507.06+1338243.09)/1000*1.068*1.056*1.054+((5338507.06+1338243.09)/1000*1.068*1.056*1.054)*0.18)*0.03</f>
        <v>280.95978936719058</v>
      </c>
      <c r="F236" s="244">
        <v>1</v>
      </c>
      <c r="G236" s="241">
        <v>1</v>
      </c>
      <c r="H236" s="243">
        <f>E236/G236</f>
        <v>280.95978936719058</v>
      </c>
      <c r="I236" s="241" t="s">
        <v>175</v>
      </c>
    </row>
    <row r="237" spans="1:9" ht="30.75" customHeight="1" x14ac:dyDescent="0.2">
      <c r="A237" s="241"/>
      <c r="B237" s="241"/>
      <c r="C237" s="241"/>
      <c r="D237" s="242"/>
      <c r="E237" s="243">
        <v>60.095010000000002</v>
      </c>
      <c r="F237" s="244"/>
      <c r="G237" s="241"/>
      <c r="H237" s="243"/>
      <c r="I237" s="241"/>
    </row>
    <row r="238" spans="1:9" ht="27" customHeight="1" x14ac:dyDescent="0.2">
      <c r="A238" s="241"/>
      <c r="B238" s="241"/>
      <c r="C238" s="241"/>
      <c r="D238" s="241"/>
      <c r="E238" s="243">
        <v>60.095010000000002</v>
      </c>
      <c r="F238" s="241"/>
      <c r="G238" s="241"/>
      <c r="H238" s="243"/>
      <c r="I238" s="241"/>
    </row>
    <row r="239" spans="1:9" x14ac:dyDescent="0.2">
      <c r="A239" s="241"/>
      <c r="B239" s="241"/>
      <c r="C239" s="241"/>
      <c r="D239" s="241"/>
      <c r="E239" s="243">
        <v>60.095010000000002</v>
      </c>
      <c r="F239" s="241"/>
      <c r="G239" s="241"/>
      <c r="H239" s="243"/>
      <c r="I239" s="241"/>
    </row>
    <row r="241" spans="1:12" x14ac:dyDescent="0.2">
      <c r="A241" s="229" t="s">
        <v>184</v>
      </c>
      <c r="B241" s="240"/>
      <c r="C241" s="240"/>
      <c r="D241" s="240"/>
      <c r="E241" s="240"/>
      <c r="F241" s="240"/>
      <c r="G241" s="126">
        <f>E236</f>
        <v>280.95978936719058</v>
      </c>
    </row>
    <row r="242" spans="1:12" x14ac:dyDescent="0.2">
      <c r="A242" t="s">
        <v>226</v>
      </c>
      <c r="H242" s="127">
        <f>0/G236</f>
        <v>0</v>
      </c>
      <c r="I242" s="128" t="s">
        <v>61</v>
      </c>
    </row>
    <row r="243" spans="1:12" x14ac:dyDescent="0.2">
      <c r="B243" t="s">
        <v>217</v>
      </c>
      <c r="H243" s="127">
        <f>0/G236</f>
        <v>0</v>
      </c>
      <c r="I243" s="128" t="s">
        <v>62</v>
      </c>
    </row>
    <row r="244" spans="1:12" x14ac:dyDescent="0.2">
      <c r="B244" t="s">
        <v>185</v>
      </c>
      <c r="H244" s="127">
        <f>0/G236</f>
        <v>0</v>
      </c>
      <c r="I244" s="128" t="s">
        <v>70</v>
      </c>
    </row>
    <row r="245" spans="1:12" x14ac:dyDescent="0.2">
      <c r="B245" t="s">
        <v>223</v>
      </c>
      <c r="H245" s="127">
        <f>((5338507.06+1338243.09)/1000*1.068*1.056*1.054+((5338507.06+1338243.09)/1000*1.068*1.056*1.054)*0.18)*0.03/G236</f>
        <v>280.95978936719058</v>
      </c>
      <c r="I245" s="128" t="s">
        <v>65</v>
      </c>
    </row>
    <row r="246" spans="1:12" x14ac:dyDescent="0.2">
      <c r="H246" s="127">
        <f>SUM(H242:H245)</f>
        <v>280.95978936719058</v>
      </c>
      <c r="I246" s="128" t="s">
        <v>64</v>
      </c>
    </row>
    <row r="248" spans="1:12" x14ac:dyDescent="0.2">
      <c r="B248" s="124" t="s">
        <v>139</v>
      </c>
    </row>
    <row r="249" spans="1:12" x14ac:dyDescent="0.2">
      <c r="B249">
        <v>2017</v>
      </c>
      <c r="C249">
        <v>1</v>
      </c>
      <c r="D249">
        <v>1.0369999999999999</v>
      </c>
    </row>
    <row r="250" spans="1:12" x14ac:dyDescent="0.2">
      <c r="B250">
        <v>2018</v>
      </c>
      <c r="C250">
        <v>1</v>
      </c>
      <c r="D250">
        <v>1.0529999999999999</v>
      </c>
    </row>
    <row r="251" spans="1:12" x14ac:dyDescent="0.2">
      <c r="B251">
        <v>2019</v>
      </c>
      <c r="C251">
        <v>1.0680000000000001</v>
      </c>
    </row>
    <row r="252" spans="1:12" x14ac:dyDescent="0.2">
      <c r="B252">
        <v>2020</v>
      </c>
      <c r="C252">
        <v>1.056</v>
      </c>
    </row>
    <row r="253" spans="1:12" x14ac:dyDescent="0.2">
      <c r="B253">
        <v>2021</v>
      </c>
      <c r="C253">
        <v>1.054</v>
      </c>
    </row>
    <row r="255" spans="1:12" x14ac:dyDescent="0.2">
      <c r="A255" s="112" t="s">
        <v>227</v>
      </c>
    </row>
    <row r="256" spans="1:12" ht="24.75" thickBot="1" x14ac:dyDescent="0.25">
      <c r="A256" s="97" t="s">
        <v>0</v>
      </c>
      <c r="B256" s="97" t="s">
        <v>42</v>
      </c>
      <c r="C256" s="97" t="s">
        <v>41</v>
      </c>
      <c r="D256" s="97" t="s">
        <v>40</v>
      </c>
      <c r="E256" s="98" t="s">
        <v>113</v>
      </c>
      <c r="F256" s="97" t="s">
        <v>39</v>
      </c>
      <c r="G256" s="97" t="s">
        <v>63</v>
      </c>
      <c r="H256" s="97" t="s">
        <v>114</v>
      </c>
      <c r="I256" s="97" t="s">
        <v>38</v>
      </c>
      <c r="K256" s="113" t="s">
        <v>228</v>
      </c>
      <c r="L256" s="114" t="s">
        <v>116</v>
      </c>
    </row>
    <row r="257" spans="1:12" x14ac:dyDescent="0.2">
      <c r="A257" s="234">
        <v>1</v>
      </c>
      <c r="B257" s="234" t="s">
        <v>229</v>
      </c>
      <c r="C257" s="234" t="s">
        <v>230</v>
      </c>
      <c r="D257" s="234" t="s">
        <v>231</v>
      </c>
      <c r="E257" s="237">
        <v>0</v>
      </c>
      <c r="F257" s="234">
        <v>1</v>
      </c>
      <c r="G257" s="234">
        <v>0.14549999999999999</v>
      </c>
      <c r="H257" s="237">
        <f>E257/G257</f>
        <v>0</v>
      </c>
      <c r="I257" s="234" t="s">
        <v>232</v>
      </c>
      <c r="K257" s="115">
        <v>0</v>
      </c>
      <c r="L257" s="116" t="s">
        <v>61</v>
      </c>
    </row>
    <row r="258" spans="1:12" x14ac:dyDescent="0.2">
      <c r="A258" s="235"/>
      <c r="B258" s="235"/>
      <c r="C258" s="235"/>
      <c r="D258" s="235"/>
      <c r="E258" s="238"/>
      <c r="F258" s="235"/>
      <c r="G258" s="235"/>
      <c r="H258" s="238"/>
      <c r="I258" s="235"/>
      <c r="K258" s="117">
        <v>0</v>
      </c>
      <c r="L258" s="118" t="s">
        <v>62</v>
      </c>
    </row>
    <row r="259" spans="1:12" x14ac:dyDescent="0.2">
      <c r="A259" s="235"/>
      <c r="B259" s="235"/>
      <c r="C259" s="235"/>
      <c r="D259" s="235"/>
      <c r="E259" s="238"/>
      <c r="F259" s="235"/>
      <c r="G259" s="235"/>
      <c r="H259" s="238"/>
      <c r="I259" s="235"/>
      <c r="K259" s="117">
        <v>0</v>
      </c>
      <c r="L259" s="118" t="s">
        <v>70</v>
      </c>
    </row>
    <row r="260" spans="1:12" x14ac:dyDescent="0.2">
      <c r="A260" s="235"/>
      <c r="B260" s="235"/>
      <c r="C260" s="235"/>
      <c r="D260" s="235"/>
      <c r="E260" s="238"/>
      <c r="F260" s="235"/>
      <c r="G260" s="235"/>
      <c r="H260" s="238"/>
      <c r="I260" s="235"/>
      <c r="K260" s="117">
        <f>E257/G257</f>
        <v>0</v>
      </c>
      <c r="L260" s="118" t="s">
        <v>65</v>
      </c>
    </row>
    <row r="261" spans="1:12" ht="13.5" thickBot="1" x14ac:dyDescent="0.25">
      <c r="A261" s="236"/>
      <c r="B261" s="236"/>
      <c r="C261" s="236"/>
      <c r="D261" s="236"/>
      <c r="E261" s="239"/>
      <c r="F261" s="236"/>
      <c r="G261" s="236"/>
      <c r="H261" s="239"/>
      <c r="I261" s="236"/>
      <c r="K261" s="119">
        <f>SUM(K257:K260)</f>
        <v>0</v>
      </c>
      <c r="L261" s="120" t="s">
        <v>64</v>
      </c>
    </row>
    <row r="262" spans="1:12" x14ac:dyDescent="0.2">
      <c r="A262" s="234">
        <v>2</v>
      </c>
      <c r="B262" s="234" t="s">
        <v>274</v>
      </c>
      <c r="C262" s="234" t="s">
        <v>270</v>
      </c>
      <c r="D262" s="234" t="s">
        <v>233</v>
      </c>
      <c r="E262" s="237">
        <v>339.68</v>
      </c>
      <c r="F262" s="234">
        <v>1</v>
      </c>
      <c r="G262" s="234">
        <f>G257</f>
        <v>0.14549999999999999</v>
      </c>
      <c r="H262" s="237">
        <f>E262/G262*D289*E289*F289</f>
        <v>2775.1263766169077</v>
      </c>
      <c r="I262" s="234" t="str">
        <f>I257</f>
        <v>Строительство 2КЛ-0,4кВ от ТП-10/0,4кВ № 24210 до стены фасада здания, расположенной вдоль ул.Профсоюзная, в т.ч. ПИР: г.Москва, ул.Гарибальди, д.23/54</v>
      </c>
      <c r="K262" s="115">
        <f>113.77/G262*D289*E289*F289</f>
        <v>929.481064141856</v>
      </c>
      <c r="L262" s="116" t="s">
        <v>61</v>
      </c>
    </row>
    <row r="263" spans="1:12" x14ac:dyDescent="0.2">
      <c r="A263" s="235"/>
      <c r="B263" s="235"/>
      <c r="C263" s="235"/>
      <c r="D263" s="235"/>
      <c r="E263" s="238"/>
      <c r="F263" s="235"/>
      <c r="G263" s="235"/>
      <c r="H263" s="238"/>
      <c r="I263" s="235"/>
      <c r="K263" s="117">
        <f>218.13/G262*D289*E289*F289</f>
        <v>1782.0840689220622</v>
      </c>
      <c r="L263" s="118" t="s">
        <v>62</v>
      </c>
    </row>
    <row r="264" spans="1:12" x14ac:dyDescent="0.2">
      <c r="A264" s="235"/>
      <c r="B264" s="235"/>
      <c r="C264" s="235"/>
      <c r="D264" s="235"/>
      <c r="E264" s="238"/>
      <c r="F264" s="235"/>
      <c r="G264" s="235"/>
      <c r="H264" s="238"/>
      <c r="I264" s="235"/>
      <c r="K264" s="117">
        <v>0</v>
      </c>
      <c r="L264" s="118" t="s">
        <v>70</v>
      </c>
    </row>
    <row r="265" spans="1:12" x14ac:dyDescent="0.2">
      <c r="A265" s="235"/>
      <c r="B265" s="235"/>
      <c r="C265" s="235"/>
      <c r="D265" s="235"/>
      <c r="E265" s="238"/>
      <c r="F265" s="235"/>
      <c r="G265" s="235"/>
      <c r="H265" s="238"/>
      <c r="I265" s="235"/>
      <c r="K265" s="117">
        <f>7.78/G262*D289*E289*F289</f>
        <v>63.561243552989694</v>
      </c>
      <c r="L265" s="118" t="s">
        <v>65</v>
      </c>
    </row>
    <row r="266" spans="1:12" ht="13.5" thickBot="1" x14ac:dyDescent="0.25">
      <c r="A266" s="236"/>
      <c r="B266" s="236"/>
      <c r="C266" s="236"/>
      <c r="D266" s="236"/>
      <c r="E266" s="239"/>
      <c r="F266" s="236"/>
      <c r="G266" s="236"/>
      <c r="H266" s="239"/>
      <c r="I266" s="236"/>
      <c r="K266" s="119">
        <f>SUM(K262:K265)</f>
        <v>2775.1263766169081</v>
      </c>
      <c r="L266" s="120" t="s">
        <v>64</v>
      </c>
    </row>
    <row r="267" spans="1:12" x14ac:dyDescent="0.2">
      <c r="A267" s="234">
        <v>3</v>
      </c>
      <c r="B267" s="234" t="s">
        <v>234</v>
      </c>
      <c r="C267" s="234" t="s">
        <v>257</v>
      </c>
      <c r="D267" s="234" t="s">
        <v>235</v>
      </c>
      <c r="E267" s="237">
        <v>59.43</v>
      </c>
      <c r="F267" s="234">
        <v>1</v>
      </c>
      <c r="G267" s="234">
        <f>G257</f>
        <v>0.14549999999999999</v>
      </c>
      <c r="H267" s="237">
        <f>E267/G267*D289*E289*F289</f>
        <v>485.53273834886613</v>
      </c>
      <c r="I267" s="234" t="str">
        <f>I262</f>
        <v>Строительство 2КЛ-0,4кВ от ТП-10/0,4кВ № 24210 до стены фасада здания, расположенной вдоль ул.Профсоюзная, в т.ч. ПИР: г.Москва, ул.Гарибальди, д.23/54</v>
      </c>
      <c r="K267" s="115">
        <f>55.75/G262*D289*E289*F289</f>
        <v>455.46777995876295</v>
      </c>
      <c r="L267" s="116" t="s">
        <v>61</v>
      </c>
    </row>
    <row r="268" spans="1:12" x14ac:dyDescent="0.2">
      <c r="A268" s="235"/>
      <c r="B268" s="235"/>
      <c r="C268" s="235"/>
      <c r="D268" s="235"/>
      <c r="E268" s="238"/>
      <c r="F268" s="235"/>
      <c r="G268" s="235"/>
      <c r="H268" s="238"/>
      <c r="I268" s="235"/>
      <c r="K268" s="117">
        <v>0</v>
      </c>
      <c r="L268" s="118" t="s">
        <v>62</v>
      </c>
    </row>
    <row r="269" spans="1:12" x14ac:dyDescent="0.2">
      <c r="A269" s="235"/>
      <c r="B269" s="235"/>
      <c r="C269" s="235"/>
      <c r="D269" s="235"/>
      <c r="E269" s="238"/>
      <c r="F269" s="235"/>
      <c r="G269" s="235"/>
      <c r="H269" s="238"/>
      <c r="I269" s="235"/>
      <c r="K269" s="117">
        <v>0</v>
      </c>
      <c r="L269" s="118" t="s">
        <v>70</v>
      </c>
    </row>
    <row r="270" spans="1:12" x14ac:dyDescent="0.2">
      <c r="A270" s="235"/>
      <c r="B270" s="235"/>
      <c r="C270" s="235"/>
      <c r="D270" s="235"/>
      <c r="E270" s="238"/>
      <c r="F270" s="235"/>
      <c r="G270" s="235"/>
      <c r="H270" s="238"/>
      <c r="I270" s="235"/>
      <c r="K270" s="117">
        <f>3.68/G267*D289*E289*F289</f>
        <v>30.064958390103101</v>
      </c>
      <c r="L270" s="118" t="s">
        <v>65</v>
      </c>
    </row>
    <row r="271" spans="1:12" ht="13.5" thickBot="1" x14ac:dyDescent="0.25">
      <c r="A271" s="236"/>
      <c r="B271" s="236"/>
      <c r="C271" s="236"/>
      <c r="D271" s="236"/>
      <c r="E271" s="239"/>
      <c r="F271" s="236"/>
      <c r="G271" s="236"/>
      <c r="H271" s="239"/>
      <c r="I271" s="236"/>
      <c r="K271" s="119">
        <f>SUM(K267:K270)</f>
        <v>485.53273834886602</v>
      </c>
      <c r="L271" s="120" t="s">
        <v>64</v>
      </c>
    </row>
    <row r="272" spans="1:12" x14ac:dyDescent="0.2">
      <c r="A272" s="234">
        <v>4</v>
      </c>
      <c r="B272" s="234" t="s">
        <v>260</v>
      </c>
      <c r="C272" s="234" t="s">
        <v>258</v>
      </c>
      <c r="D272" s="234" t="s">
        <v>121</v>
      </c>
      <c r="E272" s="237">
        <v>1.95</v>
      </c>
      <c r="F272" s="234">
        <v>1</v>
      </c>
      <c r="G272" s="234">
        <f>G257</f>
        <v>0.14549999999999999</v>
      </c>
      <c r="H272" s="237">
        <f>E272/G272*D289*E289*F289</f>
        <v>15.931160016494847</v>
      </c>
      <c r="I272" s="234" t="str">
        <f>I262</f>
        <v>Строительство 2КЛ-0,4кВ от ТП-10/0,4кВ № 24210 до стены фасада здания, расположенной вдоль ул.Профсоюзная, в т.ч. ПИР: г.Москва, ул.Гарибальди, д.23/54</v>
      </c>
      <c r="K272" s="115">
        <v>0</v>
      </c>
      <c r="L272" s="116" t="s">
        <v>61</v>
      </c>
    </row>
    <row r="273" spans="1:12" x14ac:dyDescent="0.2">
      <c r="A273" s="235"/>
      <c r="B273" s="235"/>
      <c r="C273" s="235"/>
      <c r="D273" s="235"/>
      <c r="E273" s="238"/>
      <c r="F273" s="235"/>
      <c r="G273" s="235"/>
      <c r="H273" s="238"/>
      <c r="I273" s="235"/>
      <c r="K273" s="117">
        <v>0</v>
      </c>
      <c r="L273" s="118" t="s">
        <v>62</v>
      </c>
    </row>
    <row r="274" spans="1:12" x14ac:dyDescent="0.2">
      <c r="A274" s="235"/>
      <c r="B274" s="235"/>
      <c r="C274" s="235"/>
      <c r="D274" s="235"/>
      <c r="E274" s="238"/>
      <c r="F274" s="235"/>
      <c r="G274" s="235"/>
      <c r="H274" s="238"/>
      <c r="I274" s="235"/>
      <c r="K274" s="117">
        <v>0</v>
      </c>
      <c r="L274" s="118" t="s">
        <v>70</v>
      </c>
    </row>
    <row r="275" spans="1:12" x14ac:dyDescent="0.2">
      <c r="A275" s="235"/>
      <c r="B275" s="235"/>
      <c r="C275" s="235"/>
      <c r="D275" s="235"/>
      <c r="E275" s="238"/>
      <c r="F275" s="235"/>
      <c r="G275" s="235"/>
      <c r="H275" s="238"/>
      <c r="I275" s="235"/>
      <c r="K275" s="117">
        <f>1.95/G272*D289*E289*F289</f>
        <v>15.931160016494847</v>
      </c>
      <c r="L275" s="118" t="s">
        <v>65</v>
      </c>
    </row>
    <row r="276" spans="1:12" ht="13.5" thickBot="1" x14ac:dyDescent="0.25">
      <c r="A276" s="236"/>
      <c r="B276" s="236"/>
      <c r="C276" s="236"/>
      <c r="D276" s="236"/>
      <c r="E276" s="239"/>
      <c r="F276" s="236"/>
      <c r="G276" s="236"/>
      <c r="H276" s="239"/>
      <c r="I276" s="236"/>
      <c r="K276" s="119">
        <f>SUM(K272:K275)</f>
        <v>15.931160016494847</v>
      </c>
      <c r="L276" s="120" t="s">
        <v>64</v>
      </c>
    </row>
    <row r="277" spans="1:12" x14ac:dyDescent="0.2">
      <c r="A277" s="234">
        <v>5</v>
      </c>
      <c r="B277" s="234" t="s">
        <v>236</v>
      </c>
      <c r="C277" s="234" t="str">
        <f>L280</f>
        <v>Прочие работы</v>
      </c>
      <c r="D277" s="234" t="s">
        <v>237</v>
      </c>
      <c r="E277" s="237">
        <v>50.68</v>
      </c>
      <c r="F277" s="234">
        <v>1</v>
      </c>
      <c r="G277" s="234">
        <f>G267</f>
        <v>0.14549999999999999</v>
      </c>
      <c r="H277" s="237">
        <f>E277/G277*D289*E289*F289</f>
        <v>414.04676391587634</v>
      </c>
      <c r="I277" s="234" t="str">
        <f>I257</f>
        <v>Строительство 2КЛ-0,4кВ от ТП-10/0,4кВ № 24210 до стены фасада здания, расположенной вдоль ул.Профсоюзная, в т.ч. ПИР: г.Москва, ул.Гарибальди, д.23/54</v>
      </c>
      <c r="K277" s="115">
        <v>0</v>
      </c>
      <c r="L277" s="116" t="s">
        <v>61</v>
      </c>
    </row>
    <row r="278" spans="1:12" x14ac:dyDescent="0.2">
      <c r="A278" s="235"/>
      <c r="B278" s="235"/>
      <c r="C278" s="235"/>
      <c r="D278" s="235"/>
      <c r="E278" s="238"/>
      <c r="F278" s="235"/>
      <c r="G278" s="235"/>
      <c r="H278" s="238"/>
      <c r="I278" s="235"/>
      <c r="K278" s="117">
        <v>0</v>
      </c>
      <c r="L278" s="118" t="s">
        <v>62</v>
      </c>
    </row>
    <row r="279" spans="1:12" x14ac:dyDescent="0.2">
      <c r="A279" s="235"/>
      <c r="B279" s="235"/>
      <c r="C279" s="235"/>
      <c r="D279" s="235"/>
      <c r="E279" s="238"/>
      <c r="F279" s="235"/>
      <c r="G279" s="235"/>
      <c r="H279" s="238"/>
      <c r="I279" s="235"/>
      <c r="K279" s="117">
        <v>0</v>
      </c>
      <c r="L279" s="118" t="s">
        <v>70</v>
      </c>
    </row>
    <row r="280" spans="1:12" x14ac:dyDescent="0.2">
      <c r="A280" s="235"/>
      <c r="B280" s="235"/>
      <c r="C280" s="235"/>
      <c r="D280" s="235"/>
      <c r="E280" s="238"/>
      <c r="F280" s="235"/>
      <c r="G280" s="235"/>
      <c r="H280" s="238"/>
      <c r="I280" s="235"/>
      <c r="K280" s="117">
        <f>50.68/G277*D289*E289*F289</f>
        <v>414.04676391587634</v>
      </c>
      <c r="L280" s="118" t="s">
        <v>65</v>
      </c>
    </row>
    <row r="281" spans="1:12" ht="13.5" thickBot="1" x14ac:dyDescent="0.25">
      <c r="A281" s="236"/>
      <c r="B281" s="236"/>
      <c r="C281" s="236"/>
      <c r="D281" s="236"/>
      <c r="E281" s="239"/>
      <c r="F281" s="236"/>
      <c r="G281" s="236"/>
      <c r="H281" s="239"/>
      <c r="I281" s="236"/>
      <c r="K281" s="119">
        <f>SUM(K277:K280)</f>
        <v>414.04676391587634</v>
      </c>
      <c r="L281" s="120" t="s">
        <v>64</v>
      </c>
    </row>
    <row r="282" spans="1:12" x14ac:dyDescent="0.2">
      <c r="A282" s="234">
        <v>6</v>
      </c>
      <c r="B282" s="234" t="s">
        <v>261</v>
      </c>
      <c r="C282" s="234" t="s">
        <v>259</v>
      </c>
      <c r="D282" s="234" t="s">
        <v>122</v>
      </c>
      <c r="E282" s="237">
        <v>232.72</v>
      </c>
      <c r="F282" s="234">
        <v>1</v>
      </c>
      <c r="G282" s="234">
        <f>G257</f>
        <v>0.14549999999999999</v>
      </c>
      <c r="H282" s="237">
        <f>E282/G282*D289*E289*F289</f>
        <v>1901.2818251480417</v>
      </c>
      <c r="I282" s="234" t="str">
        <f>I262</f>
        <v>Строительство 2КЛ-0,4кВ от ТП-10/0,4кВ № 24210 до стены фасада здания, расположенной вдоль ул.Профсоюзная, в т.ч. ПИР: г.Москва, ул.Гарибальди, д.23/54</v>
      </c>
      <c r="K282" s="115">
        <v>0</v>
      </c>
      <c r="L282" s="116" t="s">
        <v>61</v>
      </c>
    </row>
    <row r="283" spans="1:12" x14ac:dyDescent="0.2">
      <c r="A283" s="235"/>
      <c r="B283" s="235"/>
      <c r="C283" s="235"/>
      <c r="D283" s="235"/>
      <c r="E283" s="238"/>
      <c r="F283" s="235"/>
      <c r="G283" s="235"/>
      <c r="H283" s="238"/>
      <c r="I283" s="235"/>
      <c r="K283" s="117">
        <v>0</v>
      </c>
      <c r="L283" s="118" t="s">
        <v>62</v>
      </c>
    </row>
    <row r="284" spans="1:12" x14ac:dyDescent="0.2">
      <c r="A284" s="235"/>
      <c r="B284" s="235"/>
      <c r="C284" s="235"/>
      <c r="D284" s="235"/>
      <c r="E284" s="238"/>
      <c r="F284" s="235"/>
      <c r="G284" s="235"/>
      <c r="H284" s="238"/>
      <c r="I284" s="235"/>
      <c r="K284" s="117">
        <v>0</v>
      </c>
      <c r="L284" s="118" t="s">
        <v>70</v>
      </c>
    </row>
    <row r="285" spans="1:12" x14ac:dyDescent="0.2">
      <c r="A285" s="235"/>
      <c r="B285" s="235"/>
      <c r="C285" s="235"/>
      <c r="D285" s="235"/>
      <c r="E285" s="238"/>
      <c r="F285" s="235"/>
      <c r="G285" s="235"/>
      <c r="H285" s="238"/>
      <c r="I285" s="235"/>
      <c r="K285" s="117">
        <f>232.72/G282*D289*E289*F289</f>
        <v>1901.2818251480417</v>
      </c>
      <c r="L285" s="118" t="s">
        <v>65</v>
      </c>
    </row>
    <row r="286" spans="1:12" ht="13.5" thickBot="1" x14ac:dyDescent="0.25">
      <c r="A286" s="236"/>
      <c r="B286" s="236"/>
      <c r="C286" s="236"/>
      <c r="D286" s="236"/>
      <c r="E286" s="239"/>
      <c r="F286" s="236"/>
      <c r="G286" s="236"/>
      <c r="H286" s="239"/>
      <c r="I286" s="236"/>
      <c r="K286" s="119">
        <f>SUM(K282:K285)</f>
        <v>1901.2818251480417</v>
      </c>
      <c r="L286" s="120" t="s">
        <v>64</v>
      </c>
    </row>
    <row r="288" spans="1:12" x14ac:dyDescent="0.2">
      <c r="B288" t="s">
        <v>238</v>
      </c>
    </row>
    <row r="289" spans="2:8" x14ac:dyDescent="0.2">
      <c r="B289" t="s">
        <v>239</v>
      </c>
      <c r="D289" s="121">
        <v>1.0680000000000001</v>
      </c>
      <c r="E289" s="121">
        <v>1.056</v>
      </c>
      <c r="F289" s="121">
        <v>1.054</v>
      </c>
    </row>
    <row r="297" spans="2:8" x14ac:dyDescent="0.2">
      <c r="H297" s="85"/>
    </row>
  </sheetData>
  <mergeCells count="285">
    <mergeCell ref="G4:G8"/>
    <mergeCell ref="H4:H8"/>
    <mergeCell ref="I4:I8"/>
    <mergeCell ref="A9:A13"/>
    <mergeCell ref="B9:B13"/>
    <mergeCell ref="C9:C13"/>
    <mergeCell ref="D9:D13"/>
    <mergeCell ref="E9:E13"/>
    <mergeCell ref="F9:F13"/>
    <mergeCell ref="G9:G13"/>
    <mergeCell ref="A4:A8"/>
    <mergeCell ref="B4:B8"/>
    <mergeCell ref="C4:C8"/>
    <mergeCell ref="D4:D8"/>
    <mergeCell ref="E4:E8"/>
    <mergeCell ref="F4:F8"/>
    <mergeCell ref="H9:H13"/>
    <mergeCell ref="I9:I13"/>
    <mergeCell ref="A14:A18"/>
    <mergeCell ref="B14:B18"/>
    <mergeCell ref="C14:C18"/>
    <mergeCell ref="D14:D18"/>
    <mergeCell ref="E14:E18"/>
    <mergeCell ref="F14:F18"/>
    <mergeCell ref="G14:G18"/>
    <mergeCell ref="H14:H18"/>
    <mergeCell ref="I14:I18"/>
    <mergeCell ref="A19:A23"/>
    <mergeCell ref="B19:B23"/>
    <mergeCell ref="C19:C23"/>
    <mergeCell ref="D19:D23"/>
    <mergeCell ref="E19:E23"/>
    <mergeCell ref="F19:F23"/>
    <mergeCell ref="G19:G23"/>
    <mergeCell ref="H19:H23"/>
    <mergeCell ref="I19:I23"/>
    <mergeCell ref="H33:H37"/>
    <mergeCell ref="I33:I37"/>
    <mergeCell ref="G24:G28"/>
    <mergeCell ref="H24:H28"/>
    <mergeCell ref="I24:I28"/>
    <mergeCell ref="A33:A37"/>
    <mergeCell ref="B33:B37"/>
    <mergeCell ref="C33:C37"/>
    <mergeCell ref="D33:D37"/>
    <mergeCell ref="E33:E37"/>
    <mergeCell ref="F33:F37"/>
    <mergeCell ref="G33:G37"/>
    <mergeCell ref="A24:A28"/>
    <mergeCell ref="B24:B28"/>
    <mergeCell ref="C24:C28"/>
    <mergeCell ref="D24:D28"/>
    <mergeCell ref="E24:E28"/>
    <mergeCell ref="F24:F28"/>
    <mergeCell ref="G38:G42"/>
    <mergeCell ref="H38:H42"/>
    <mergeCell ref="I38:I42"/>
    <mergeCell ref="A43:A47"/>
    <mergeCell ref="B43:B47"/>
    <mergeCell ref="C43:C47"/>
    <mergeCell ref="D43:D47"/>
    <mergeCell ref="E43:E47"/>
    <mergeCell ref="F43:F47"/>
    <mergeCell ref="G43:G47"/>
    <mergeCell ref="A38:A42"/>
    <mergeCell ref="B38:B42"/>
    <mergeCell ref="C38:C42"/>
    <mergeCell ref="D38:D42"/>
    <mergeCell ref="E38:E42"/>
    <mergeCell ref="F38:F42"/>
    <mergeCell ref="H43:H47"/>
    <mergeCell ref="I43:I47"/>
    <mergeCell ref="A52:A56"/>
    <mergeCell ref="B52:B56"/>
    <mergeCell ref="C52:C56"/>
    <mergeCell ref="D52:D56"/>
    <mergeCell ref="E52:E56"/>
    <mergeCell ref="F52:F56"/>
    <mergeCell ref="G52:G56"/>
    <mergeCell ref="H52:H56"/>
    <mergeCell ref="I52:I56"/>
    <mergeCell ref="A57:A61"/>
    <mergeCell ref="B57:B61"/>
    <mergeCell ref="C57:C61"/>
    <mergeCell ref="D57:D61"/>
    <mergeCell ref="E57:E61"/>
    <mergeCell ref="F57:F61"/>
    <mergeCell ref="G57:G61"/>
    <mergeCell ref="H57:H61"/>
    <mergeCell ref="I57:I61"/>
    <mergeCell ref="G62:G66"/>
    <mergeCell ref="H62:H66"/>
    <mergeCell ref="I62:I66"/>
    <mergeCell ref="A67:A71"/>
    <mergeCell ref="B67:B71"/>
    <mergeCell ref="C67:C71"/>
    <mergeCell ref="D67:D71"/>
    <mergeCell ref="E67:E71"/>
    <mergeCell ref="F67:F71"/>
    <mergeCell ref="G67:G71"/>
    <mergeCell ref="A62:A66"/>
    <mergeCell ref="B62:B66"/>
    <mergeCell ref="C62:C66"/>
    <mergeCell ref="D62:D66"/>
    <mergeCell ref="E62:E66"/>
    <mergeCell ref="F62:F66"/>
    <mergeCell ref="H67:H71"/>
    <mergeCell ref="I67:I71"/>
    <mergeCell ref="A72:A76"/>
    <mergeCell ref="B72:B76"/>
    <mergeCell ref="C72:C76"/>
    <mergeCell ref="D72:D76"/>
    <mergeCell ref="E72:E76"/>
    <mergeCell ref="F72:F76"/>
    <mergeCell ref="G72:G76"/>
    <mergeCell ref="H72:H76"/>
    <mergeCell ref="I72:I76"/>
    <mergeCell ref="A77:A81"/>
    <mergeCell ref="B77:B81"/>
    <mergeCell ref="C77:C81"/>
    <mergeCell ref="D77:D81"/>
    <mergeCell ref="E77:E81"/>
    <mergeCell ref="F77:F81"/>
    <mergeCell ref="G77:G81"/>
    <mergeCell ref="H77:H81"/>
    <mergeCell ref="I77:I81"/>
    <mergeCell ref="H143:H146"/>
    <mergeCell ref="I143:I146"/>
    <mergeCell ref="G93:G96"/>
    <mergeCell ref="H93:H96"/>
    <mergeCell ref="I93:I96"/>
    <mergeCell ref="A108:A111"/>
    <mergeCell ref="B108:B111"/>
    <mergeCell ref="C108:C111"/>
    <mergeCell ref="D108:D111"/>
    <mergeCell ref="E108:E111"/>
    <mergeCell ref="F108:F111"/>
    <mergeCell ref="G108:G111"/>
    <mergeCell ref="A93:A96"/>
    <mergeCell ref="B93:B96"/>
    <mergeCell ref="C93:C96"/>
    <mergeCell ref="D93:D96"/>
    <mergeCell ref="E93:E96"/>
    <mergeCell ref="F93:F96"/>
    <mergeCell ref="F157:F160"/>
    <mergeCell ref="G157:G160"/>
    <mergeCell ref="H157:H160"/>
    <mergeCell ref="A175:F175"/>
    <mergeCell ref="I121:I124"/>
    <mergeCell ref="A98:F98"/>
    <mergeCell ref="A126:F126"/>
    <mergeCell ref="A143:A146"/>
    <mergeCell ref="B143:B146"/>
    <mergeCell ref="C143:C146"/>
    <mergeCell ref="D143:D146"/>
    <mergeCell ref="E143:E146"/>
    <mergeCell ref="F143:F146"/>
    <mergeCell ref="G143:G146"/>
    <mergeCell ref="H108:H111"/>
    <mergeCell ref="I108:I111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A184:A187"/>
    <mergeCell ref="B184:B187"/>
    <mergeCell ref="C184:C187"/>
    <mergeCell ref="D184:D187"/>
    <mergeCell ref="E184:E187"/>
    <mergeCell ref="F184:F187"/>
    <mergeCell ref="I157:I160"/>
    <mergeCell ref="A170:A173"/>
    <mergeCell ref="B170:B173"/>
    <mergeCell ref="C170:C173"/>
    <mergeCell ref="D170:D173"/>
    <mergeCell ref="E170:E173"/>
    <mergeCell ref="F170:F173"/>
    <mergeCell ref="G170:G173"/>
    <mergeCell ref="H170:H173"/>
    <mergeCell ref="I170:I173"/>
    <mergeCell ref="G184:G187"/>
    <mergeCell ref="H184:H187"/>
    <mergeCell ref="I184:I187"/>
    <mergeCell ref="A157:A160"/>
    <mergeCell ref="B157:B160"/>
    <mergeCell ref="C157:C160"/>
    <mergeCell ref="D157:D160"/>
    <mergeCell ref="E157:E160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A202:F202"/>
    <mergeCell ref="A211:A214"/>
    <mergeCell ref="B211:B214"/>
    <mergeCell ref="C211:C214"/>
    <mergeCell ref="D211:D214"/>
    <mergeCell ref="E211:E214"/>
    <mergeCell ref="F211:F214"/>
    <mergeCell ref="G211:G214"/>
    <mergeCell ref="H211:H214"/>
    <mergeCell ref="I211:I214"/>
    <mergeCell ref="A216:F216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I224:I227"/>
    <mergeCell ref="A236:A239"/>
    <mergeCell ref="B236:B239"/>
    <mergeCell ref="C236:C239"/>
    <mergeCell ref="D236:D239"/>
    <mergeCell ref="E236:E239"/>
    <mergeCell ref="F236:F239"/>
    <mergeCell ref="G236:G239"/>
    <mergeCell ref="H236:H239"/>
    <mergeCell ref="I236:I239"/>
    <mergeCell ref="A241:F241"/>
    <mergeCell ref="A257:A261"/>
    <mergeCell ref="B257:B261"/>
    <mergeCell ref="C257:C261"/>
    <mergeCell ref="D257:D261"/>
    <mergeCell ref="E257:E261"/>
    <mergeCell ref="F257:F261"/>
    <mergeCell ref="G257:G261"/>
    <mergeCell ref="H257:H261"/>
    <mergeCell ref="I257:I261"/>
    <mergeCell ref="A262:A266"/>
    <mergeCell ref="B262:B266"/>
    <mergeCell ref="C262:C266"/>
    <mergeCell ref="D262:D266"/>
    <mergeCell ref="E262:E266"/>
    <mergeCell ref="F262:F266"/>
    <mergeCell ref="G262:G266"/>
    <mergeCell ref="H262:H266"/>
    <mergeCell ref="I262:I266"/>
    <mergeCell ref="G267:G271"/>
    <mergeCell ref="H267:H271"/>
    <mergeCell ref="I267:I271"/>
    <mergeCell ref="A272:A276"/>
    <mergeCell ref="B272:B276"/>
    <mergeCell ref="C272:C276"/>
    <mergeCell ref="D272:D276"/>
    <mergeCell ref="E272:E276"/>
    <mergeCell ref="F272:F276"/>
    <mergeCell ref="G272:G276"/>
    <mergeCell ref="A267:A271"/>
    <mergeCell ref="B267:B271"/>
    <mergeCell ref="C267:C271"/>
    <mergeCell ref="D267:D271"/>
    <mergeCell ref="E267:E271"/>
    <mergeCell ref="F267:F271"/>
    <mergeCell ref="H272:H276"/>
    <mergeCell ref="I272:I276"/>
    <mergeCell ref="A277:A281"/>
    <mergeCell ref="B277:B281"/>
    <mergeCell ref="C277:C281"/>
    <mergeCell ref="D277:D281"/>
    <mergeCell ref="E277:E281"/>
    <mergeCell ref="F277:F281"/>
    <mergeCell ref="G277:G281"/>
    <mergeCell ref="H277:H281"/>
    <mergeCell ref="I277:I281"/>
    <mergeCell ref="A282:A286"/>
    <mergeCell ref="B282:B286"/>
    <mergeCell ref="C282:C286"/>
    <mergeCell ref="D282:D286"/>
    <mergeCell ref="E282:E286"/>
    <mergeCell ref="F282:F286"/>
    <mergeCell ref="G282:G286"/>
    <mergeCell ref="H282:H286"/>
    <mergeCell ref="I282:I286"/>
  </mergeCells>
  <pageMargins left="0.7" right="0.7" top="0.75" bottom="0.75" header="0.3" footer="0.3"/>
  <pageSetup paperSize="9" scale="36" orientation="portrait" horizont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H20"/>
  <sheetViews>
    <sheetView view="pageBreakPreview" topLeftCell="A10" zoomScale="80" zoomScaleNormal="100" zoomScaleSheetLayoutView="80" workbookViewId="0">
      <selection activeCell="F26" sqref="F26"/>
    </sheetView>
  </sheetViews>
  <sheetFormatPr defaultRowHeight="12.75" x14ac:dyDescent="0.2"/>
  <cols>
    <col min="1" max="1" width="33.42578125" customWidth="1"/>
    <col min="2" max="2" width="20" customWidth="1"/>
    <col min="3" max="3" width="18.5703125" customWidth="1"/>
    <col min="4" max="4" width="19.28515625" customWidth="1"/>
    <col min="5" max="5" width="17.85546875" customWidth="1"/>
    <col min="6" max="6" width="26.28515625" customWidth="1"/>
    <col min="7" max="7" width="19.5703125" customWidth="1"/>
    <col min="8" max="8" width="26.5703125" customWidth="1"/>
  </cols>
  <sheetData>
    <row r="1" spans="1:8" x14ac:dyDescent="0.2">
      <c r="A1" t="s">
        <v>123</v>
      </c>
    </row>
    <row r="3" spans="1:8" ht="31.5" x14ac:dyDescent="0.2">
      <c r="A3" s="48" t="s">
        <v>27</v>
      </c>
      <c r="B3" s="48" t="s">
        <v>28</v>
      </c>
      <c r="C3" s="48" t="s">
        <v>48</v>
      </c>
      <c r="D3" s="48" t="s">
        <v>47</v>
      </c>
      <c r="E3" s="48" t="s">
        <v>46</v>
      </c>
      <c r="F3" s="48" t="s">
        <v>45</v>
      </c>
      <c r="G3" s="48" t="s">
        <v>44</v>
      </c>
      <c r="H3" s="48" t="s">
        <v>43</v>
      </c>
    </row>
    <row r="4" spans="1:8" ht="78.75" x14ac:dyDescent="0.2">
      <c r="A4" s="105" t="s">
        <v>145</v>
      </c>
      <c r="B4" s="106" t="s">
        <v>146</v>
      </c>
      <c r="C4" s="107">
        <v>28595</v>
      </c>
      <c r="D4" s="108">
        <f>11531.24/1.2</f>
        <v>9609.3666666666668</v>
      </c>
      <c r="E4" s="48" t="s">
        <v>147</v>
      </c>
      <c r="F4" s="105" t="s">
        <v>148</v>
      </c>
      <c r="G4" s="49">
        <f>C4*D4</f>
        <v>274779839.83333331</v>
      </c>
      <c r="H4" s="48" t="s">
        <v>149</v>
      </c>
    </row>
    <row r="5" spans="1:8" ht="63" x14ac:dyDescent="0.2">
      <c r="A5" s="105" t="s">
        <v>150</v>
      </c>
      <c r="B5" s="106" t="s">
        <v>112</v>
      </c>
      <c r="C5" s="107">
        <v>30</v>
      </c>
      <c r="D5" s="108">
        <v>355168</v>
      </c>
      <c r="E5" s="48" t="s">
        <v>147</v>
      </c>
      <c r="F5" s="105" t="s">
        <v>151</v>
      </c>
      <c r="G5" s="49">
        <f>C5*D5</f>
        <v>10655040</v>
      </c>
      <c r="H5" s="48" t="s">
        <v>149</v>
      </c>
    </row>
    <row r="6" spans="1:8" ht="63" x14ac:dyDescent="0.2">
      <c r="A6" s="105" t="s">
        <v>152</v>
      </c>
      <c r="B6" s="106" t="s">
        <v>112</v>
      </c>
      <c r="C6" s="107">
        <v>12</v>
      </c>
      <c r="D6" s="108">
        <v>423780</v>
      </c>
      <c r="E6" s="48" t="s">
        <v>147</v>
      </c>
      <c r="F6" s="105" t="s">
        <v>153</v>
      </c>
      <c r="G6" s="49">
        <f>C6*D6</f>
        <v>5085360</v>
      </c>
      <c r="H6" s="48" t="s">
        <v>149</v>
      </c>
    </row>
    <row r="7" spans="1:8" ht="47.25" x14ac:dyDescent="0.2">
      <c r="A7" s="105" t="s">
        <v>154</v>
      </c>
      <c r="B7" s="106" t="s">
        <v>112</v>
      </c>
      <c r="C7" s="107">
        <v>9</v>
      </c>
      <c r="D7" s="108">
        <v>537797</v>
      </c>
      <c r="E7" s="48" t="s">
        <v>147</v>
      </c>
      <c r="F7" s="105" t="s">
        <v>155</v>
      </c>
      <c r="G7" s="49">
        <f>C7*D7</f>
        <v>4840173</v>
      </c>
      <c r="H7" s="48" t="s">
        <v>149</v>
      </c>
    </row>
    <row r="9" spans="1:8" ht="15.75" x14ac:dyDescent="0.2">
      <c r="A9" s="109" t="s">
        <v>162</v>
      </c>
    </row>
    <row r="10" spans="1:8" ht="31.5" x14ac:dyDescent="0.2">
      <c r="A10" s="48" t="s">
        <v>27</v>
      </c>
      <c r="B10" s="48" t="s">
        <v>28</v>
      </c>
      <c r="C10" s="48" t="s">
        <v>48</v>
      </c>
      <c r="D10" s="48" t="s">
        <v>47</v>
      </c>
      <c r="E10" s="48" t="s">
        <v>46</v>
      </c>
      <c r="F10" s="48" t="s">
        <v>45</v>
      </c>
      <c r="G10" s="48" t="s">
        <v>44</v>
      </c>
      <c r="H10" s="48" t="s">
        <v>43</v>
      </c>
    </row>
    <row r="11" spans="1:8" ht="55.5" customHeight="1" x14ac:dyDescent="0.2">
      <c r="A11" s="48" t="s">
        <v>163</v>
      </c>
      <c r="B11" s="48" t="s">
        <v>160</v>
      </c>
      <c r="C11" s="48">
        <v>1</v>
      </c>
      <c r="D11" s="49">
        <f>18759754.32/1000</f>
        <v>18759.75432</v>
      </c>
      <c r="E11" s="48" t="s">
        <v>161</v>
      </c>
      <c r="F11" s="48" t="s">
        <v>162</v>
      </c>
      <c r="G11" s="49">
        <f>C11*D11</f>
        <v>18759.75432</v>
      </c>
      <c r="H11" s="48" t="s">
        <v>166</v>
      </c>
    </row>
    <row r="12" spans="1:8" ht="31.5" x14ac:dyDescent="0.25">
      <c r="A12" s="110" t="s">
        <v>164</v>
      </c>
      <c r="B12" s="48" t="s">
        <v>160</v>
      </c>
      <c r="C12" s="48">
        <v>1</v>
      </c>
      <c r="D12" s="49">
        <f>30503743.73/1000</f>
        <v>30503.743730000002</v>
      </c>
      <c r="E12" s="48" t="s">
        <v>161</v>
      </c>
      <c r="F12" s="48" t="s">
        <v>162</v>
      </c>
      <c r="G12" s="49">
        <f>C12*D12</f>
        <v>30503.743730000002</v>
      </c>
      <c r="H12" s="48" t="s">
        <v>166</v>
      </c>
    </row>
    <row r="13" spans="1:8" ht="59.25" customHeight="1" x14ac:dyDescent="0.25">
      <c r="A13" s="110" t="s">
        <v>165</v>
      </c>
      <c r="B13" s="48" t="s">
        <v>160</v>
      </c>
      <c r="C13" s="48">
        <v>1</v>
      </c>
      <c r="D13" s="49">
        <f>5400660.04/1000</f>
        <v>5400.6600399999998</v>
      </c>
      <c r="E13" s="48" t="s">
        <v>161</v>
      </c>
      <c r="F13" s="48" t="s">
        <v>162</v>
      </c>
      <c r="G13" s="49">
        <f>C13*D13</f>
        <v>5400.6600399999998</v>
      </c>
      <c r="H13" s="111" t="s">
        <v>167</v>
      </c>
    </row>
    <row r="16" spans="1:8" ht="15.75" x14ac:dyDescent="0.2">
      <c r="A16" s="109" t="s">
        <v>209</v>
      </c>
    </row>
    <row r="17" spans="1:8" ht="31.5" x14ac:dyDescent="0.2">
      <c r="A17" s="48" t="s">
        <v>27</v>
      </c>
      <c r="B17" s="48" t="s">
        <v>28</v>
      </c>
      <c r="C17" s="48" t="s">
        <v>48</v>
      </c>
      <c r="D17" s="48" t="s">
        <v>47</v>
      </c>
      <c r="E17" s="48" t="s">
        <v>46</v>
      </c>
      <c r="F17" s="48" t="s">
        <v>45</v>
      </c>
      <c r="G17" s="48" t="s">
        <v>44</v>
      </c>
      <c r="H17" s="48" t="s">
        <v>43</v>
      </c>
    </row>
    <row r="18" spans="1:8" ht="63" x14ac:dyDescent="0.2">
      <c r="A18" s="48" t="s">
        <v>212</v>
      </c>
      <c r="B18" s="48" t="s">
        <v>160</v>
      </c>
      <c r="C18" s="48">
        <v>1</v>
      </c>
      <c r="D18" s="49">
        <f>5338507.06/1000</f>
        <v>5338.5070599999999</v>
      </c>
      <c r="E18" s="48" t="s">
        <v>161</v>
      </c>
      <c r="F18" s="48" t="s">
        <v>209</v>
      </c>
      <c r="G18" s="49">
        <f>C18*D18</f>
        <v>5338.5070599999999</v>
      </c>
      <c r="H18" s="48" t="s">
        <v>213</v>
      </c>
    </row>
    <row r="19" spans="1:8" ht="47.25" x14ac:dyDescent="0.25">
      <c r="A19" s="110" t="s">
        <v>214</v>
      </c>
      <c r="B19" s="48" t="s">
        <v>160</v>
      </c>
      <c r="C19" s="48">
        <v>1</v>
      </c>
      <c r="D19" s="49">
        <f>1338243.09/1000</f>
        <v>1338.2430900000002</v>
      </c>
      <c r="E19" s="48" t="s">
        <v>161</v>
      </c>
      <c r="F19" s="48" t="s">
        <v>209</v>
      </c>
      <c r="G19" s="49">
        <f>C19*D19</f>
        <v>1338.2430900000002</v>
      </c>
      <c r="H19" s="48" t="s">
        <v>213</v>
      </c>
    </row>
    <row r="20" spans="1:8" ht="15.75" x14ac:dyDescent="0.25">
      <c r="A20" s="110"/>
      <c r="B20" s="48"/>
      <c r="C20" s="48"/>
      <c r="D20" s="49"/>
      <c r="E20" s="48"/>
      <c r="F20" s="48"/>
      <c r="G20" s="49"/>
      <c r="H20" s="111"/>
    </row>
  </sheetData>
  <pageMargins left="0.7" right="0.7" top="0.75" bottom="0.75" header="0.3" footer="0.3"/>
  <pageSetup paperSize="9" scale="4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3</vt:i4>
      </vt:variant>
    </vt:vector>
  </HeadingPairs>
  <TitlesOfParts>
    <vt:vector size="14" baseType="lpstr">
      <vt:lpstr>Сводка затрат</vt:lpstr>
      <vt:lpstr>ССР</vt:lpstr>
      <vt:lpstr>ОСР 01-01</vt:lpstr>
      <vt:lpstr>ОСР 02-01</vt:lpstr>
      <vt:lpstr>ОСР 05-01</vt:lpstr>
      <vt:lpstr>ОСР 07-1</vt:lpstr>
      <vt:lpstr>ОСР 09-01</vt:lpstr>
      <vt:lpstr>ОСР 12-01</vt:lpstr>
      <vt:lpstr>Источник ценовой информации</vt:lpstr>
      <vt:lpstr>Стоимость материалов по ТКП</vt:lpstr>
      <vt:lpstr>Лист1</vt:lpstr>
      <vt:lpstr>ССР!Заголовки_для_печати</vt:lpstr>
      <vt:lpstr>'Сводка затрат'!Область_печати</vt:lpstr>
      <vt:lpstr>ССР!Область_печати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Stecenko_EU</dc:creator>
  <cp:lastModifiedBy>Нуштаев Денис Викторович</cp:lastModifiedBy>
  <cp:lastPrinted>2021-12-21T13:53:09Z</cp:lastPrinted>
  <dcterms:created xsi:type="dcterms:W3CDTF">2002-02-11T05:58:42Z</dcterms:created>
  <dcterms:modified xsi:type="dcterms:W3CDTF">2025-11-14T14:57:11Z</dcterms:modified>
</cp:coreProperties>
</file>